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N9" sheetId="56" r:id="rId1"/>
  </sheets>
  <definedNames>
    <definedName name="_xlnm.Print_Titles" localSheetId="0">'Gnahashvark N9'!$16:$16</definedName>
  </definedNames>
  <calcPr calcId="152511"/>
</workbook>
</file>

<file path=xl/calcChain.xml><?xml version="1.0" encoding="utf-8"?>
<calcChain xmlns="http://schemas.openxmlformats.org/spreadsheetml/2006/main">
  <c r="O138" i="56" l="1"/>
  <c r="Q135" i="56" s="1"/>
  <c r="R135" i="56" s="1"/>
  <c r="O137" i="56"/>
  <c r="O136" i="56"/>
  <c r="T135" i="56"/>
  <c r="S135" i="56"/>
  <c r="O135" i="56"/>
  <c r="J135" i="56"/>
  <c r="H135" i="56"/>
  <c r="O134" i="56"/>
  <c r="O133" i="56"/>
  <c r="O132" i="56"/>
  <c r="T131" i="56"/>
  <c r="S131" i="56"/>
  <c r="O131" i="56"/>
  <c r="J131" i="56"/>
  <c r="H131" i="56"/>
  <c r="O130" i="56"/>
  <c r="O129" i="56"/>
  <c r="O128" i="56"/>
  <c r="T127" i="56"/>
  <c r="S127" i="56"/>
  <c r="O127" i="56"/>
  <c r="J127" i="56"/>
  <c r="H127" i="56"/>
  <c r="O126" i="56"/>
  <c r="O125" i="56"/>
  <c r="O124" i="56"/>
  <c r="T123" i="56"/>
  <c r="S123" i="56"/>
  <c r="O123" i="56"/>
  <c r="Q123" i="56" s="1"/>
  <c r="J123" i="56"/>
  <c r="H123" i="56"/>
  <c r="O122" i="56"/>
  <c r="O121" i="56"/>
  <c r="O120" i="56"/>
  <c r="T119" i="56"/>
  <c r="S119" i="56"/>
  <c r="O119" i="56"/>
  <c r="J119" i="56"/>
  <c r="H119" i="56"/>
  <c r="O118" i="56"/>
  <c r="O117" i="56"/>
  <c r="O116" i="56"/>
  <c r="T115" i="56"/>
  <c r="S115" i="56"/>
  <c r="O115" i="56"/>
  <c r="Q115" i="56" s="1"/>
  <c r="J115" i="56"/>
  <c r="H115" i="56"/>
  <c r="O114" i="56"/>
  <c r="O113" i="56"/>
  <c r="O112" i="56"/>
  <c r="T111" i="56"/>
  <c r="S111" i="56"/>
  <c r="O111" i="56"/>
  <c r="Q111" i="56" s="1"/>
  <c r="J111" i="56"/>
  <c r="H111" i="56"/>
  <c r="O110" i="56"/>
  <c r="O109" i="56"/>
  <c r="O108" i="56"/>
  <c r="T107" i="56"/>
  <c r="S107" i="56"/>
  <c r="O107" i="56"/>
  <c r="Q107" i="56" s="1"/>
  <c r="J107" i="56"/>
  <c r="H107" i="56"/>
  <c r="O146" i="56"/>
  <c r="O145" i="56"/>
  <c r="Q143" i="56" s="1"/>
  <c r="R143" i="56" s="1"/>
  <c r="O144" i="56"/>
  <c r="T143" i="56"/>
  <c r="S143" i="56"/>
  <c r="O143" i="56"/>
  <c r="J143" i="56"/>
  <c r="H143" i="56"/>
  <c r="O142" i="56"/>
  <c r="O141" i="56"/>
  <c r="O140" i="56"/>
  <c r="T139" i="56"/>
  <c r="S139" i="56"/>
  <c r="O139" i="56"/>
  <c r="Q139" i="56" s="1"/>
  <c r="R139" i="56" s="1"/>
  <c r="J139" i="56"/>
  <c r="H139" i="56"/>
  <c r="O106" i="56"/>
  <c r="O105" i="56"/>
  <c r="O104" i="56"/>
  <c r="T103" i="56"/>
  <c r="S103" i="56"/>
  <c r="O103" i="56"/>
  <c r="Q103" i="56" s="1"/>
  <c r="R103" i="56" s="1"/>
  <c r="J103" i="56"/>
  <c r="H103" i="56"/>
  <c r="O102" i="56"/>
  <c r="O101" i="56"/>
  <c r="O100" i="56"/>
  <c r="T99" i="56"/>
  <c r="S99" i="56"/>
  <c r="O99" i="56"/>
  <c r="Q99" i="56" s="1"/>
  <c r="R99" i="56" s="1"/>
  <c r="J99" i="56"/>
  <c r="H99" i="56"/>
  <c r="O98" i="56"/>
  <c r="O97" i="56"/>
  <c r="O96" i="56"/>
  <c r="T95" i="56"/>
  <c r="S95" i="56"/>
  <c r="Q95" i="56"/>
  <c r="R95" i="56" s="1"/>
  <c r="O95" i="56"/>
  <c r="J95" i="56"/>
  <c r="H95" i="56"/>
  <c r="O94" i="56"/>
  <c r="O93" i="56"/>
  <c r="O92" i="56"/>
  <c r="T91" i="56"/>
  <c r="S91" i="56"/>
  <c r="O91" i="56"/>
  <c r="J91" i="56"/>
  <c r="H91" i="56"/>
  <c r="O90" i="56"/>
  <c r="O89" i="56"/>
  <c r="O88" i="56"/>
  <c r="T87" i="56"/>
  <c r="S87" i="56"/>
  <c r="O87" i="56"/>
  <c r="J87" i="56"/>
  <c r="H87" i="56"/>
  <c r="O86" i="56"/>
  <c r="O85" i="56"/>
  <c r="O84" i="56"/>
  <c r="T83" i="56"/>
  <c r="S83" i="56"/>
  <c r="O83" i="56"/>
  <c r="J83" i="56"/>
  <c r="H83" i="56"/>
  <c r="O82" i="56"/>
  <c r="Q79" i="56" s="1"/>
  <c r="R79" i="56" s="1"/>
  <c r="O81" i="56"/>
  <c r="O80" i="56"/>
  <c r="T79" i="56"/>
  <c r="S79" i="56"/>
  <c r="O79" i="56"/>
  <c r="J79" i="56"/>
  <c r="H79" i="56"/>
  <c r="O78" i="56"/>
  <c r="O77" i="56"/>
  <c r="O76" i="56"/>
  <c r="T75" i="56"/>
  <c r="S75" i="56"/>
  <c r="O75" i="56"/>
  <c r="J75" i="56"/>
  <c r="H75" i="56"/>
  <c r="O74" i="56"/>
  <c r="O73" i="56"/>
  <c r="O72" i="56"/>
  <c r="T71" i="56"/>
  <c r="S71" i="56"/>
  <c r="O71" i="56"/>
  <c r="J71" i="56"/>
  <c r="H71" i="56"/>
  <c r="O70" i="56"/>
  <c r="O69" i="56"/>
  <c r="O68" i="56"/>
  <c r="T67" i="56"/>
  <c r="S67" i="56"/>
  <c r="O67" i="56"/>
  <c r="J67" i="56"/>
  <c r="H67" i="56"/>
  <c r="Q83" i="56" l="1"/>
  <c r="R83" i="56" s="1"/>
  <c r="Q87" i="56"/>
  <c r="R87" i="56" s="1"/>
  <c r="Q91" i="56"/>
  <c r="R91" i="56" s="1"/>
  <c r="F135" i="56"/>
  <c r="P135" i="56" s="1"/>
  <c r="Q127" i="56"/>
  <c r="Q131" i="56"/>
  <c r="F131" i="56" s="1"/>
  <c r="P131" i="56" s="1"/>
  <c r="Q67" i="56"/>
  <c r="R67" i="56" s="1"/>
  <c r="Q71" i="56"/>
  <c r="R71" i="56" s="1"/>
  <c r="Q75" i="56"/>
  <c r="R75" i="56" s="1"/>
  <c r="F79" i="56"/>
  <c r="P79" i="56" s="1"/>
  <c r="F95" i="56"/>
  <c r="P95" i="56" s="1"/>
  <c r="F143" i="56"/>
  <c r="P143" i="56" s="1"/>
  <c r="F91" i="56"/>
  <c r="P91" i="56" s="1"/>
  <c r="F67" i="56"/>
  <c r="P67" i="56" s="1"/>
  <c r="F83" i="56"/>
  <c r="P83" i="56" s="1"/>
  <c r="F99" i="56"/>
  <c r="P99" i="56" s="1"/>
  <c r="F75" i="56"/>
  <c r="P75" i="56" s="1"/>
  <c r="F139" i="56"/>
  <c r="P139" i="56" s="1"/>
  <c r="Q119" i="56"/>
  <c r="F119" i="56" s="1"/>
  <c r="P119" i="56" s="1"/>
  <c r="F71" i="56"/>
  <c r="P71" i="56" s="1"/>
  <c r="F103" i="56"/>
  <c r="P103" i="56" s="1"/>
  <c r="R107" i="56"/>
  <c r="F107" i="56"/>
  <c r="P107" i="56" s="1"/>
  <c r="R131" i="56"/>
  <c r="F115" i="56"/>
  <c r="P115" i="56" s="1"/>
  <c r="R115" i="56"/>
  <c r="R127" i="56"/>
  <c r="F127" i="56"/>
  <c r="P127" i="56" s="1"/>
  <c r="R111" i="56"/>
  <c r="F111" i="56"/>
  <c r="P111" i="56" s="1"/>
  <c r="R123" i="56"/>
  <c r="F123" i="56"/>
  <c r="P123" i="56" s="1"/>
  <c r="R119" i="56" l="1"/>
  <c r="F87" i="56"/>
  <c r="P87" i="56" s="1"/>
  <c r="O154" i="56" l="1"/>
  <c r="O153" i="56"/>
  <c r="O152" i="56"/>
  <c r="T151" i="56"/>
  <c r="S151" i="56"/>
  <c r="O151" i="56"/>
  <c r="J151" i="56"/>
  <c r="H151" i="56"/>
  <c r="O150" i="56"/>
  <c r="O149" i="56"/>
  <c r="O148" i="56"/>
  <c r="T147" i="56"/>
  <c r="S147" i="56"/>
  <c r="O147" i="56"/>
  <c r="J147" i="56"/>
  <c r="H147" i="56"/>
  <c r="O66" i="56"/>
  <c r="O65" i="56"/>
  <c r="O64" i="56"/>
  <c r="T63" i="56"/>
  <c r="S63" i="56"/>
  <c r="O63" i="56"/>
  <c r="J63" i="56"/>
  <c r="H63" i="56"/>
  <c r="O62" i="56"/>
  <c r="O61" i="56"/>
  <c r="O60" i="56"/>
  <c r="T59" i="56"/>
  <c r="S59" i="56"/>
  <c r="O59" i="56"/>
  <c r="J59" i="56"/>
  <c r="H59" i="56"/>
  <c r="O58" i="56"/>
  <c r="O57" i="56"/>
  <c r="O56" i="56"/>
  <c r="T55" i="56"/>
  <c r="S55" i="56"/>
  <c r="O55" i="56"/>
  <c r="J55" i="56"/>
  <c r="H55" i="56"/>
  <c r="O54" i="56"/>
  <c r="O53" i="56"/>
  <c r="O52" i="56"/>
  <c r="T51" i="56"/>
  <c r="S51" i="56"/>
  <c r="O51" i="56"/>
  <c r="J51" i="56"/>
  <c r="H51" i="56"/>
  <c r="O50" i="56"/>
  <c r="O49" i="56"/>
  <c r="O48" i="56"/>
  <c r="T47" i="56"/>
  <c r="S47" i="56"/>
  <c r="O47" i="56"/>
  <c r="J47" i="56"/>
  <c r="H47" i="56"/>
  <c r="O46" i="56"/>
  <c r="O45" i="56"/>
  <c r="O44" i="56"/>
  <c r="T43" i="56"/>
  <c r="S43" i="56"/>
  <c r="O43" i="56"/>
  <c r="J43" i="56"/>
  <c r="H43" i="56"/>
  <c r="O42" i="56"/>
  <c r="O41" i="56"/>
  <c r="O40" i="56"/>
  <c r="T39" i="56"/>
  <c r="S39" i="56"/>
  <c r="O39" i="56"/>
  <c r="J39" i="56"/>
  <c r="H39" i="56"/>
  <c r="O38" i="56"/>
  <c r="O37" i="56"/>
  <c r="O36" i="56"/>
  <c r="T35" i="56"/>
  <c r="S35" i="56"/>
  <c r="O35" i="56"/>
  <c r="J35" i="56"/>
  <c r="H35" i="56"/>
  <c r="O34" i="56"/>
  <c r="O33" i="56"/>
  <c r="O32" i="56"/>
  <c r="T31" i="56"/>
  <c r="S31" i="56"/>
  <c r="O31" i="56"/>
  <c r="J31" i="56"/>
  <c r="H31" i="56"/>
  <c r="O30" i="56"/>
  <c r="O29" i="56"/>
  <c r="O28" i="56"/>
  <c r="Q27" i="56" s="1"/>
  <c r="T27" i="56"/>
  <c r="S27" i="56"/>
  <c r="O27" i="56"/>
  <c r="J27" i="56"/>
  <c r="H27" i="56"/>
  <c r="O22" i="56"/>
  <c r="O21" i="56"/>
  <c r="O20" i="56"/>
  <c r="T19" i="56"/>
  <c r="S19" i="56"/>
  <c r="O19" i="56"/>
  <c r="H19" i="56"/>
  <c r="J19" i="56"/>
  <c r="O12" i="56"/>
  <c r="O13" i="56"/>
  <c r="O14" i="56"/>
  <c r="O15" i="56"/>
  <c r="O16" i="56"/>
  <c r="O17" i="56"/>
  <c r="O18" i="56"/>
  <c r="O23" i="56"/>
  <c r="O24" i="56"/>
  <c r="O25" i="56"/>
  <c r="O26" i="56"/>
  <c r="O11" i="56"/>
  <c r="T23" i="56"/>
  <c r="S23" i="56"/>
  <c r="H23" i="56"/>
  <c r="J23" i="56"/>
  <c r="T11" i="56"/>
  <c r="T15" i="56"/>
  <c r="S11" i="56"/>
  <c r="S15" i="56"/>
  <c r="H11" i="56"/>
  <c r="J11" i="56"/>
  <c r="H15" i="56"/>
  <c r="J15" i="56"/>
  <c r="Q39" i="56" l="1"/>
  <c r="R39" i="56" s="1"/>
  <c r="F39" i="56"/>
  <c r="P39" i="56" s="1"/>
  <c r="R27" i="56"/>
  <c r="F27" i="56"/>
  <c r="P27" i="56" s="1"/>
  <c r="Q19" i="56"/>
  <c r="F19" i="56" s="1"/>
  <c r="P19" i="56" s="1"/>
  <c r="Q31" i="56"/>
  <c r="F31" i="56" s="1"/>
  <c r="P31" i="56" s="1"/>
  <c r="Q23" i="56"/>
  <c r="R23" i="56" s="1"/>
  <c r="Q35" i="56"/>
  <c r="R35" i="56" s="1"/>
  <c r="Q47" i="56"/>
  <c r="F47" i="56" s="1"/>
  <c r="P47" i="56" s="1"/>
  <c r="Q51" i="56"/>
  <c r="R51" i="56" s="1"/>
  <c r="Q55" i="56"/>
  <c r="Q59" i="56"/>
  <c r="F59" i="56" s="1"/>
  <c r="P59" i="56" s="1"/>
  <c r="Q63" i="56"/>
  <c r="F63" i="56" s="1"/>
  <c r="P63" i="56" s="1"/>
  <c r="Q147" i="56"/>
  <c r="Q151" i="56"/>
  <c r="F151" i="56" s="1"/>
  <c r="P151" i="56" s="1"/>
  <c r="Q15" i="56"/>
  <c r="R15" i="56" s="1"/>
  <c r="Q11" i="56"/>
  <c r="F11" i="56" s="1"/>
  <c r="P11" i="56" s="1"/>
  <c r="Q43" i="56"/>
  <c r="F43" i="56" s="1"/>
  <c r="P43" i="56" s="1"/>
  <c r="T156" i="56"/>
  <c r="T157" i="56" s="1"/>
  <c r="S156" i="56"/>
  <c r="S157" i="56" s="1"/>
  <c r="R43" i="56"/>
  <c r="F51" i="56"/>
  <c r="P51" i="56" s="1"/>
  <c r="R55" i="56"/>
  <c r="F55" i="56"/>
  <c r="P55" i="56" s="1"/>
  <c r="R147" i="56"/>
  <c r="F147" i="56"/>
  <c r="P147" i="56" s="1"/>
  <c r="R151" i="56"/>
  <c r="R31" i="56"/>
  <c r="F15" i="56" l="1"/>
  <c r="P15" i="56" s="1"/>
  <c r="F35" i="56"/>
  <c r="P35" i="56" s="1"/>
  <c r="F23" i="56"/>
  <c r="P23" i="56" s="1"/>
  <c r="P157" i="56" s="1"/>
  <c r="F4" i="56" s="1"/>
  <c r="R59" i="56"/>
  <c r="R11" i="56"/>
  <c r="R63" i="56"/>
  <c r="R47" i="56"/>
  <c r="R19" i="56"/>
  <c r="R157" i="56" s="1"/>
</calcChain>
</file>

<file path=xl/sharedStrings.xml><?xml version="1.0" encoding="utf-8"?>
<sst xmlns="http://schemas.openxmlformats.org/spreadsheetml/2006/main" count="244" uniqueCount="102">
  <si>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</si>
  <si>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</si>
  <si>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</si>
  <si>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</si>
  <si>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</si>
  <si>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</si>
  <si>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</si>
  <si>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</si>
  <si>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</si>
  <si>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</si>
  <si>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</si>
  <si>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</si>
  <si>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</si>
  <si>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</si>
  <si>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</si>
  <si>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</si>
  <si>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</si>
  <si>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</si>
  <si>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</si>
  <si>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</si>
  <si>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</si>
  <si>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</si>
  <si>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</si>
  <si>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</si>
  <si>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</si>
  <si>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</si>
  <si>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</si>
  <si>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</si>
  <si>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</si>
  <si>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</si>
  <si>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</si>
  <si>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</si>
  <si>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</si>
  <si>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µ»ïáÝ B20</t>
  </si>
  <si>
    <t>ï</t>
  </si>
  <si>
    <t>Ñ³ï</t>
  </si>
  <si>
    <t>E9-46</t>
  </si>
  <si>
    <t>Öá×³Ý³ÏÇ Ù»ï³Õ³Ï³Ý ÑÇÙÝ³ÏÙ³ËùÇ å³ïñ³ëïáõÙ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</si>
  <si>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50x50x3ÙÙ</t>
    </r>
  </si>
  <si>
    <t>ÎÉáñ Ïïñí³ÍùÇ ËáÕáí³Ï ö25x2ÙÙ</t>
  </si>
  <si>
    <r>
      <t xml:space="preserve">Ø»ï³Õ³Ï³Ý ÃÇÃ»Õ 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Ñ³ëï.</t>
    </r>
  </si>
  <si>
    <t>E33-82</t>
  </si>
  <si>
    <t>Ø»ï³Õ³Ï³Ý ï³ññ»ñÇ ÛáõÕ³Ý»ñÏáõÙ</t>
  </si>
  <si>
    <t>Ð»ÕÛáõë+åÝ¹ûÕ³Ï</t>
  </si>
  <si>
    <t>E15-563</t>
  </si>
  <si>
    <t>ö³Ûï» ï³ññ»ñÇ ÛáõÕ³Ý»ñÏáõÙ</t>
  </si>
  <si>
    <t>E1-961</t>
  </si>
  <si>
    <t>´Ý³ÑáÕÇ ÏïñáõÙ Ó»éùáí</t>
  </si>
  <si>
    <t>E8-11</t>
  </si>
  <si>
    <t>Ê×Ç Ý³Ë. ß»ñïÇ ÇñÏ³Ý³óáõÙ 7ëÙ Ñ³ëï.</t>
  </si>
  <si>
    <t>E6-2</t>
  </si>
  <si>
    <t>ÐÇÙùÇ Çñ³Ï³Ý³óáõÙ B20 ¹³ëÇ µ»ïáÝáí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</si>
  <si>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</si>
  <si>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Ñ»ÕÛáõë</t>
  </si>
  <si>
    <t>¿É»Ïïñá¹</t>
  </si>
  <si>
    <t>ÙáÝï³Å. Çñ»ñ</t>
  </si>
  <si>
    <r>
      <t>□</t>
    </r>
    <r>
      <rPr>
        <sz val="8"/>
        <rFont val="Arial Armenian"/>
        <family val="2"/>
      </rPr>
      <t>50x50x3ÙÙ</t>
    </r>
  </si>
  <si>
    <t>ËáÕáí³Ï</t>
  </si>
  <si>
    <t>ÃÇÃ»Õ —4ÙÙ</t>
  </si>
  <si>
    <t>ÛáõÕ³Ý»ñÏ</t>
  </si>
  <si>
    <t>ûÉÇý</t>
  </si>
  <si>
    <t>Ñ»ÕÛáõë+åÝ¹ûÕ³Ï</t>
  </si>
  <si>
    <t>ïñáñí³Í Ý»ñÏ</t>
  </si>
  <si>
    <t>Í»÷³Ù³ÍÇÏ</t>
  </si>
  <si>
    <t>ËÇ×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</si>
  <si>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</si>
  <si>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</si>
  <si>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</si>
  <si>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□</t>
    </r>
    <r>
      <rPr>
        <sz val="8"/>
        <rFont val="Arial Armenian"/>
        <family val="2"/>
      </rPr>
      <t>10x10x1ÙÙ</t>
    </r>
  </si>
  <si>
    <t>¶Ý³Ñ³ßí³ñÏ N9 Ø³ÝÏ³Ï³Ý Ë³Õ³ë³ñù»ñÇ ÏáÙåÉ»Ïï /ëÕ³ñ³Ý ¨ ×á×³Ý³Ï/</t>
  </si>
  <si>
    <t>Öá×³Ý³Ï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</si>
  <si>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60x60x3,5ÙÙ</t>
    </r>
  </si>
  <si>
    <t>Ø»ï³Õ³Ï³Ý ßÕÃ³</t>
  </si>
  <si>
    <t>·Ù</t>
  </si>
  <si>
    <t>Ø»ï³Õ³Ï³Ý ûÕ³Ï ö60x10ÙÙ</t>
  </si>
  <si>
    <t>ÎÉáñ Ïïñí³ÍùÇ ËáÕáí³Ï ö14x1,6ÙÙ</t>
  </si>
  <si>
    <t>E10-199</t>
  </si>
  <si>
    <r>
      <t>ö³Ûï» ãáñëáõ 50x50, 0.01Ù</t>
    </r>
    <r>
      <rPr>
        <vertAlign val="superscript"/>
        <sz val="8"/>
        <rFont val="Arial Armenian"/>
        <family val="2"/>
      </rPr>
      <t>3</t>
    </r>
  </si>
  <si>
    <t>Ø»ï³Õ³Ï³Ý ÃÇÃ»Õ —70x5, L=70ÙÙ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</si>
  <si>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</si>
  <si>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êÕ³ñ³Ý</t>
  </si>
  <si>
    <t>êÕ³ñ³ÝÇ Ù»ï³Õ³Ï³Ý ÑÇÙÝ³ÏÙ³ËùÇ å³ïñ³ëïáõÙ</t>
  </si>
  <si>
    <t>ÎÉáñ Ïïñí³ÍùÇ ËáÕáí³Ï ö70x2ÙÙ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</si>
  <si>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30x30x2ÙÙ</t>
    </r>
  </si>
  <si>
    <t>ÎÉáñ Ïïñí³ÍùÇ ËáÕáí³Ï ö30x2ÙÙ</t>
  </si>
  <si>
    <t>E10-28</t>
  </si>
  <si>
    <r>
      <t>î³Ëï³Ï 1.0Ù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/0.25x0.03, L=1.0Ù/, 4 Ñ³ï</t>
    </r>
  </si>
  <si>
    <t>Ø»ï³Õ³Ï³Ý ÃÇÃ»Õ —70x4, L=300ÙÙ</t>
  </si>
  <si>
    <t>E10-34
ÏÇñ.
K=1.6</t>
  </si>
  <si>
    <t>äÉ³ëïÙ³ëë» ëÕ³Ñ³ñÃ³Ï, L=2.5Ù, 1 Ñ³ï</t>
  </si>
  <si>
    <r>
      <t>□</t>
    </r>
    <r>
      <rPr>
        <sz val="8"/>
        <rFont val="Arial Armenian"/>
        <family val="2"/>
      </rPr>
      <t>60x60x3,5ÙÙ</t>
    </r>
  </si>
  <si>
    <t>ßÕÃ³</t>
  </si>
  <si>
    <t>ûÕ³Ï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</si>
  <si>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</si>
  <si>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Ù»Ë</t>
  </si>
  <si>
    <t>ÃÇÃ»Õ —70x5</t>
  </si>
  <si>
    <r>
      <t>□</t>
    </r>
    <r>
      <rPr>
        <sz val="8"/>
        <rFont val="Arial Armenian"/>
        <family val="2"/>
      </rPr>
      <t>20x20x2ÙÙ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</si>
  <si>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70x5ÙÙ</t>
    </r>
  </si>
  <si>
    <r>
      <t>□</t>
    </r>
    <r>
      <rPr>
        <sz val="8"/>
        <rFont val="Arial Armenian"/>
        <family val="2"/>
      </rPr>
      <t>30x30x2ÙÙ</t>
    </r>
  </si>
  <si>
    <t>÷³Ûï³ÝÛáõÃ</t>
  </si>
  <si>
    <t>ÃÇÃ»Õ —70x4</t>
  </si>
  <si>
    <t>ëÕ³Ñ³ñÃ³Ï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</si>
</sst>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9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</borders>
  <cellStyleXfs count="2">
    <xf numFmtId="0" fontId="0" fillId="0" borderId="0"/>
    <xf numFmtId="0" fontId="14" fillId="0" borderId="0"/>
  </cellStyleXfs>
  <cellXfs count="12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5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164" fontId="15" fillId="0" borderId="1" xfId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8" xfId="0" applyNumberFormat="1" applyFont="1" applyFill="1" applyBorder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8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8" xfId="0" applyNumberFormat="1" applyFont="1" applyFill="1" applyBorder="1" applyAlignment="1">
      <alignment horizontal="left" vertical="center"/>
    </xf>
    <xf numFmtId="2" fontId="4" fillId="0" borderId="9" xfId="0" applyNumberFormat="1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165" fontId="15" fillId="0" borderId="1" xfId="1" applyNumberFormat="1" applyFont="1" applyBorder="1" applyAlignment="1">
      <alignment horizontal="left"/>
    </xf>
    <xf numFmtId="0" fontId="13" fillId="0" borderId="1" xfId="1" applyFont="1" applyBorder="1" applyAlignment="1">
      <alignment horizontal="left"/>
    </xf>
    <xf numFmtId="0" fontId="4" fillId="0" borderId="19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" name="Line 2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" name="Line 2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" name="Line 2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5" name="Line 2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6" name="Line 2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7" name="Line 2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" name="Line 2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9" name="Line 2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0" name="Line 2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" name="Line 2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" name="Line 2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" name="Line 2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" name="Line 2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5" name="Line 2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" name="Line 18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7" name="Line 18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8" name="Line 18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9" name="Line 18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" name="Line 18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" name="Line 18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2" name="Line 18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" name="Line 18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4" name="Line 18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5" name="Line 18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6" name="Line 18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7" name="Line 18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" name="Line 18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" name="Line 18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" name="Line 18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1" name="Line 18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" name="Line 18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" name="Line 18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" name="Line 18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5" name="Line 18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6" name="Line 18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7" name="Line 18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8" name="Line 18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9" name="Line 18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0" name="Line 18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1" name="Line 18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2" name="Line 18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3" name="Line 18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5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6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7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2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3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4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9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0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1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4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5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6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7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8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9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0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1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2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3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4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5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6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7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8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39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0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1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2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3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4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5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6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7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8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49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0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1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2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3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4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5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6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7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8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59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0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1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2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3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4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5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6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7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8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69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0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1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2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3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4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5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6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7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8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79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0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1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2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3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4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5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6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7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8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89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0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1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2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3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4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5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6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7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8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99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0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1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2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3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4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5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6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7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8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09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0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1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2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3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4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5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6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7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8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19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0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1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2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3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4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5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6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7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8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29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0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1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2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3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4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5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6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7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8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39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0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1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2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3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4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5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6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7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8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49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0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1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2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3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4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5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6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7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8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59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0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1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2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3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4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5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6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7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8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69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0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1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2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3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4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5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6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7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8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79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0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1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2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3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4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5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6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7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8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89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0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1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2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3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4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5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6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7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8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299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0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1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2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3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4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5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6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7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8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09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0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1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2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3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4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5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6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7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8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19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0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1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2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3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4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5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6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7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8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29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0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1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2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3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4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5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6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7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8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39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0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1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2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3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4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5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6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7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8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49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0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1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2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3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4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5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6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7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8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59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0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1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2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3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4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5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6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7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8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69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0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1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2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3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4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5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6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7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8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79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0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1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2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3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4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5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6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7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8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89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0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1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2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3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4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5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6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7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8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399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0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1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2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3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4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5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6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7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8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09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0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1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2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3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4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5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6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7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8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19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0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1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2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3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4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5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6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7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8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29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0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1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2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3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4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5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6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7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8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39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0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1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2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3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4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5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6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7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8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49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0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1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2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3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4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5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6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7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8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59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0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1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2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3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4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5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6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7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8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69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0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1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2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3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4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5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6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7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8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79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0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1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2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3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4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5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6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7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8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89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0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1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2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3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4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5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6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7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8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499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0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1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2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3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4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5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6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7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8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09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0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1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2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3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4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5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6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7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8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19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0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1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2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3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4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5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6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7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8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29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0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1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2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3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4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5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6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7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8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39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0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1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2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3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4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5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6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7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8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49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0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1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2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3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4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5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6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7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8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59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0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1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2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3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4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5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6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7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8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69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0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1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2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3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4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5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6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7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8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79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0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1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2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3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4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5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6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7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8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89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0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1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2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3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4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5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6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7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8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599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0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1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2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3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4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5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6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7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8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09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0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1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2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3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4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5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6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7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8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19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0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1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2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3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4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5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6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7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8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29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0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1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2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3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4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5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6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7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8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39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0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1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2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3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4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5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6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7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8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49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0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1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2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3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4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5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6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7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8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59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0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1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2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3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4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5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6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7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8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69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0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1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2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3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4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5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6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7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8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79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0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1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2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3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4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5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6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7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8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89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0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1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2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3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4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5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6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7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8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699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0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1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2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3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4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5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6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7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8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09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0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1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2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3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4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5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6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7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8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19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0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1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2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3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4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5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6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7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8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29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0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1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2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3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4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5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6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7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8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39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0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1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2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3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4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5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6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7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8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49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0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1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2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3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4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5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6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7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8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59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0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1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2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3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4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5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6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7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8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69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0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1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2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3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4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5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6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7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8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79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0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1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2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3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4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5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6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7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8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89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0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1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2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3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4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5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6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7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8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799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0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1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2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3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4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5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6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7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8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09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0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1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2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3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4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5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6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7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8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19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0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1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2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3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4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5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6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7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8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29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0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1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2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3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4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5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6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7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8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39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0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1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2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3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4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5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6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7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48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49" name="Line 49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0" name="Line 49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1" name="Line 49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2" name="Line 49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3" name="Line 49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4" name="Line 50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5" name="Line 50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6" name="Line 50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7" name="Line 50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8" name="Line 50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59" name="Line 50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0" name="Line 50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1" name="Line 50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2" name="Line 50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3" name="Line 50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4" name="Line 50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5" name="Line 50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6" name="Line 50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7" name="Line 50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8" name="Line 50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69" name="Line 50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0" name="Line 50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1" name="Line 50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2" name="Line 50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3" name="Line 50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4" name="Line 50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5" name="Line 50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6" name="Line 50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7" name="Line 50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8" name="Line 50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79" name="Line 50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0" name="Line 50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1" name="Line 50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2" name="Line 50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883" name="Line 50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4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5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6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7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8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89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0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1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2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3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4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5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6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7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8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899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0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1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2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3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4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5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6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7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8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09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0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1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2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3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4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5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6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7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8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19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0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1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2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3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4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5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6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7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8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29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0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1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2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3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4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5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6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7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8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39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0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1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2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3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4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5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6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7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8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49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0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1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2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3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4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5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6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7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8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59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0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1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2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3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4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5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6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7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8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69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0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1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2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3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4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5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6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7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8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79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0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1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2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3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4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5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6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7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8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3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4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5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6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7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8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9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0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1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2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3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4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5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6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7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8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09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0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1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2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3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4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5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6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7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8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19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0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1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2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3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4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5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6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7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8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29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0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1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2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3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4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5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6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7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8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39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0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1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2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3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4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5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6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7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8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49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0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1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2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3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4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5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6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7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8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59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0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1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2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3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4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5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6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7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8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69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0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1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2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3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4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5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6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7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8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79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0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1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2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3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4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5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6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7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8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89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0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1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2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3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4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5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6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7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8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099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0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1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2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3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4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5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6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7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8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09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0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1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2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3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4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5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6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7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8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19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20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21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2" name="Line 52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3" name="Line 52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4" name="Line 52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5" name="Line 52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6" name="Line 52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7" name="Line 52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8" name="Line 52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29" name="Line 52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0" name="Line 52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1" name="Line 52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2" name="Line 52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3" name="Line 52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4" name="Line 52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5" name="Line 52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6" name="Line 52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7" name="Line 52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8" name="Line 52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39" name="Line 52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0" name="Line 52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1" name="Line 52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2" name="Line 52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3" name="Line 52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4" name="Line 52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5" name="Line 52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6" name="Line 52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7" name="Line 52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8" name="Line 52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49" name="Line 52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0" name="Line 52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1" name="Line 52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2" name="Line 52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3" name="Line 52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4" name="Line 53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5" name="Line 53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156" name="Line 53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7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8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59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0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1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2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3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4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5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6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7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8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69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0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1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2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3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4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5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6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7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8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79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0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1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2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3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4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5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6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7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8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89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90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191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2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3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4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5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6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7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8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199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0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1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2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3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4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5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6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7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8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09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0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1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2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3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4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5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6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7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8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19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0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1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2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3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4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5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6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7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8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29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0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1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2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3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4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5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6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7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8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39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0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1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2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3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4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5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6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7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8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49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0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1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2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3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4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5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6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7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8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59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60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261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2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3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4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5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6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7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8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69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0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1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2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3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4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5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6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7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8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79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0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1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2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3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4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5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6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7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8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89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0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1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2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3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4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5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296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7" name="Line 2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8" name="Line 2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9" name="Line 2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0" name="Line 2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1" name="Line 2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2" name="Line 2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3" name="Line 2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4" name="Line 2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5" name="Line 2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6" name="Line 2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7" name="Line 2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8" name="Line 2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9" name="Line 2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0" name="Line 2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1" name="Line 18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2" name="Line 18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3" name="Line 18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4" name="Line 18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5" name="Line 18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6" name="Line 18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7" name="Line 18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8" name="Line 18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9" name="Line 18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0" name="Line 18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1" name="Line 18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2" name="Line 18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3" name="Line 18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4" name="Line 18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5" name="Line 18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6" name="Line 18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7" name="Line 18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8" name="Line 18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9" name="Line 18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0" name="Line 18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1" name="Line 18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2" name="Line 18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3" name="Line 18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4" name="Line 18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5" name="Line 18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6" name="Line 18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7" name="Line 18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8" name="Line 18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9" name="Line 49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0" name="Line 49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1" name="Line 49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2" name="Line 49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3" name="Line 49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4" name="Line 50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5" name="Line 50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6" name="Line 50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7" name="Line 50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8" name="Line 50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9" name="Line 50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0" name="Line 50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1" name="Line 50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2" name="Line 50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3" name="Line 50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4" name="Line 50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5" name="Line 50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6" name="Line 50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7" name="Line 50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8" name="Line 50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59" name="Line 50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0" name="Line 50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1" name="Line 50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2" name="Line 50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3" name="Line 50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4" name="Line 50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5" name="Line 50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6" name="Line 50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7" name="Line 50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8" name="Line 50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69" name="Line 50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0" name="Line 50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1" name="Line 50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2" name="Line 50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3" name="Line 50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4" name="Line 52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5" name="Line 52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6" name="Line 52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7" name="Line 52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8" name="Line 52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79" name="Line 52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0" name="Line 52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1" name="Line 52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2" name="Line 52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3" name="Line 52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4" name="Line 52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5" name="Line 52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6" name="Line 52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7" name="Line 52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8" name="Line 52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89" name="Line 52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0" name="Line 52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1" name="Line 52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2" name="Line 52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3" name="Line 52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4" name="Line 52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5" name="Line 52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6" name="Line 52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7" name="Line 52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8" name="Line 52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99" name="Line 52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0" name="Line 52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1" name="Line 52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2" name="Line 52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3" name="Line 52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4" name="Line 52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5" name="Line 52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6" name="Line 53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7" name="Line 53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408" name="Line 53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09" name="Line 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0" name="Line 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1" name="Line 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2" name="Line 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3" name="Line 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4" name="Line 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5" name="Line 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6" name="Line 15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7" name="Line 15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8" name="Line 15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9" name="Line 15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0" name="Line 15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1" name="Line 15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2" name="Line 15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3" name="Line 15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4" name="Line 15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5" name="Line 15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6" name="Line 15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7" name="Line 15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8" name="Line 15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9" name="Line 15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0" name="Line 15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1" name="Line 15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2" name="Line 15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3" name="Line 15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4" name="Line 15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5" name="Line 15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6" name="Line 15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7" name="Line 15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8" name="Line 15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9" name="Line 15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0" name="Line 15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1" name="Line 15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2" name="Line 15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3" name="Line 15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4" name="Line 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5" name="Line 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6" name="Line 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7" name="Line 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8" name="Line 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9" name="Line 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0" name="Line 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1" name="Line 15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2" name="Line 15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3" name="Line 15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4" name="Line 15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5" name="Line 15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6" name="Line 15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7" name="Line 15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8" name="Line 15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9" name="Line 15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0" name="Line 15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1" name="Line 15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2" name="Line 15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3" name="Line 15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4" name="Line 15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5" name="Line 15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6" name="Line 15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7" name="Line 15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8" name="Line 15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9" name="Line 15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0" name="Line 15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1" name="Line 15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2" name="Line 15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3" name="Line 15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4" name="Line 15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5" name="Line 15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6" name="Line 15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7" name="Line 15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8" name="Line 15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9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0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1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2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3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4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5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6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7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8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9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0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1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2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3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4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5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6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7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8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9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0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1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2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3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4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5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6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7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8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9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0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1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2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3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4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5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6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7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8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9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0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1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2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3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4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5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6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7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8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9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0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1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2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3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4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5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6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7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8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9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0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1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2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3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4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5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6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7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8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9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0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1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2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3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4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5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6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7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8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9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0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1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2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3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4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5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6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7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8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9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0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1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2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3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4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5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6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7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8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9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0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1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2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3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4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5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6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7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8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9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0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1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2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3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4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5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6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7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8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9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0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1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2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3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4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5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6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7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8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9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0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1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2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3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4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5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6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7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8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9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0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1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2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3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4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5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6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7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8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9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0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1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2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3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4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5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6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7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8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9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0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1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2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3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4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5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6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7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8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9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0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1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2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3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4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5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6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7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8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9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0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1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2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3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4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5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6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7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8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9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0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1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2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3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4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5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6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7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8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9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0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1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2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3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4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5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6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7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8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9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0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1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2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3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4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5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6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7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8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9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0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1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2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3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4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5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6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7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8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09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0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1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2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3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4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5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6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7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8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19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0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1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2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3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4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5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6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7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8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29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0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1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2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3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4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5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6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7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8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39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0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1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2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3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4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5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6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7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8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49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0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1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2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3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4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5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6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7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8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59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0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1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2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3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4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5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6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7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8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69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0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1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2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3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4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5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6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7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8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79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0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1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2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3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4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5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6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7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8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89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0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1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2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3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4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5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6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7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8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99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0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1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2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3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4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5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6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7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8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09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0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1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2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3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4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5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6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7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8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19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0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1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2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3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4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5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6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7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8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29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0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1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2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3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4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5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6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7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8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39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0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1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2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3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4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5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6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7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8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49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0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1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2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3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4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5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6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7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8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59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0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1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2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3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4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5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6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7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8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69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0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1" name="Line 17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2" name="Line 17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3" name="Line 17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4" name="Line 17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5" name="Line 17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6" name="Line 17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7" name="Line 17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8" name="Line 17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79" name="Line 17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0" name="Line 17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1" name="Line 17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2" name="Line 17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3" name="Line 17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4" name="Line 17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5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6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7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8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89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0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1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2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3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4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5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6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7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8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99" name="Line 31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0" name="Line 31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1" name="Line 31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2" name="Line 31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3" name="Line 31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4" name="Line 31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5" name="Line 31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6" name="Line 31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7" name="Line 31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8" name="Line 31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09" name="Line 31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0" name="Line 31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1" name="Line 31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2" name="Line 31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3" name="Line 2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4" name="Line 2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5" name="Line 2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6" name="Line 2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7" name="Line 2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8" name="Line 2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19" name="Line 2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0" name="Line 2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1" name="Line 2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2" name="Line 2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3" name="Line 2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4" name="Line 2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5" name="Line 2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6" name="Line 2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7" name="Line 31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8" name="Line 31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29" name="Line 31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0" name="Line 31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1" name="Line 31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2" name="Line 31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3" name="Line 31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4" name="Line 32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5" name="Line 32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6" name="Line 32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7" name="Line 32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8" name="Line 32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39" name="Line 32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0" name="Line 32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1" name="Line 17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2" name="Line 17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3" name="Line 17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4" name="Line 17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5" name="Line 17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6" name="Line 17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7" name="Line 17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8" name="Line 17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49" name="Line 17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0" name="Line 17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1" name="Line 17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2" name="Line 17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3" name="Line 17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4" name="Line 17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5" name="Line 17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6" name="Line 17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7" name="Line 17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8" name="Line 17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59" name="Line 17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0" name="Line 17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1" name="Line 17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2" name="Line 17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3" name="Line 17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4" name="Line 17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5" name="Line 17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6" name="Line 17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7" name="Line 17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8" name="Line 17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69" name="Line 208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0" name="Line 208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1" name="Line 208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2" name="Line 208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3" name="Line 209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4" name="Line 209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5" name="Line 209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6" name="Line 209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7" name="Line 20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8" name="Line 20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79" name="Line 20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0" name="Line 20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1" name="Line 20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2" name="Line 20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3" name="Line 18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4" name="Line 18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5" name="Line 18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6" name="Line 18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7" name="Line 18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8" name="Line 18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89" name="Line 18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0" name="Line 18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1" name="Line 18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2" name="Line 18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3" name="Line 18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4" name="Line 18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5" name="Line 18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6" name="Line 18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7" name="Line 18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8" name="Line 18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99" name="Line 18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0" name="Line 18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1" name="Line 18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2" name="Line 18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3" name="Line 18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4" name="Line 18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5" name="Line 18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6" name="Line 18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7" name="Line 18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8" name="Line 18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09" name="Line 18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0" name="Line 18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5" name="Line 16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6" name="Line 16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7" name="Line 16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8" name="Line 16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29" name="Line 16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0" name="Line 16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1" name="Line 17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2" name="Line 17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3" name="Line 17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4" name="Line 17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5" name="Line 17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6" name="Line 17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7" name="Line 17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8" name="Line 17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39" name="Line 14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0" name="Line 14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1" name="Line 14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2" name="Line 14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3" name="Line 14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4" name="Line 14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5" name="Line 14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6" name="Line 15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7" name="Line 15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8" name="Line 15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49" name="Line 15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0" name="Line 15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1" name="Line 15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2" name="Line 15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3" name="Line 32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4" name="Line 32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5" name="Line 321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6" name="Line 32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7" name="Line 32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8" name="Line 32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59" name="Line 32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0" name="Line 32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1" name="Line 32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2" name="Line 32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3" name="Line 32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4" name="Line 32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5" name="Line 32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6" name="Line 32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7" name="Line 32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8" name="Line 32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69" name="Line 32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0" name="Line 32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1" name="Line 32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2" name="Line 32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3" name="Line 32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4" name="Line 32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5" name="Line 32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6" name="Line 32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7" name="Line 32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8" name="Line 32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79" name="Line 32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0" name="Line 32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1" name="Line 32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2" name="Line 32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3" name="Line 32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4" name="Line 32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5" name="Line 32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6" name="Line 32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7" name="Line 32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8" name="Line 32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89" name="Line 32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0" name="Line 32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1" name="Line 32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2" name="Line 32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3" name="Line 32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4" name="Line 32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5" name="Line 32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6" name="Line 32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7" name="Line 32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8" name="Line 32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99" name="Line 32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0" name="Line 32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1" name="Line 32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2" name="Line 32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3" name="Line 32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4" name="Line 32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5" name="Line 32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6" name="Line 32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7" name="Line 32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8" name="Line 32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09" name="Line 32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0" name="Line 32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1" name="Line 32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2" name="Line 32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3" name="Line 32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4" name="Line 327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5" name="Line 32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6" name="Line 32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7" name="Line 32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8" name="Line 32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19" name="Line 32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0" name="Line 32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1" name="Line 32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2" name="Line 32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3" name="Line 32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4" name="Line 32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5" name="Line 32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6" name="Line 32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7" name="Line 32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8" name="Line 32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29" name="Line 328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0" name="Line 328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1" name="Line 328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2" name="Line 328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3" name="Line 329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4" name="Line 329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5" name="Line 329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6" name="Line 329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7" name="Line 32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8" name="Line 32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39" name="Line 32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0" name="Line 32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1" name="Line 32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2" name="Line 32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3" name="Line 33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4" name="Line 33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5" name="Line 33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6" name="Line 33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7" name="Line 33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8" name="Line 33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49" name="Line 33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0" name="Line 33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1" name="Line 33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2" name="Line 33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3" name="Line 33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4" name="Line 33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5" name="Line 331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6" name="Line 33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7" name="Line 33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8" name="Line 33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59" name="Line 33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0" name="Line 33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1" name="Line 33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2" name="Line 33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3" name="Line 33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4" name="Line 33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5" name="Line 33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6" name="Line 33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7" name="Line 33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8" name="Line 33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69" name="Line 33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0" name="Line 33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1" name="Line 33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2" name="Line 33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3" name="Line 33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4" name="Line 33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5" name="Line 33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6" name="Line 33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7" name="Line 33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8" name="Line 33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79" name="Line 33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0" name="Line 33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1" name="Line 33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2" name="Line 33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3" name="Line 33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4" name="Line 33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5" name="Line 33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6" name="Line 33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7" name="Line 33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8" name="Line 33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89" name="Line 33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0" name="Line 33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1" name="Line 33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2" name="Line 33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3" name="Line 33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4" name="Line 33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5" name="Line 33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6" name="Line 33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7" name="Line 33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8" name="Line 335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99" name="Line 335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0" name="Line 335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1" name="Line 335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2" name="Line 335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3" name="Line 336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4" name="Line 336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5" name="Line 336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6" name="Line 336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7" name="Line 336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8" name="Line 336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09" name="Line 336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0" name="Line 336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1" name="Line 336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2" name="Line 336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3" name="Line 337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4" name="Line 337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5" name="Line 337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6" name="Line 337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7" name="Line 337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8" name="Line 337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19" name="Line 337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0" name="Line 337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1" name="Line 337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2" name="Line 337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3" name="Line 338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4" name="Line 338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5" name="Line 338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6" name="Line 338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7" name="Line 338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8" name="Line 338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29" name="Line 338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0" name="Line 338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1" name="Line 338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2" name="Line 338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3" name="Line 339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4" name="Line 339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5" name="Line 339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6" name="Line 339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7" name="Line 339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8" name="Line 339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39" name="Line 339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0" name="Line 339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1" name="Line 339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2" name="Line 339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3" name="Line 340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4" name="Line 340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5" name="Line 340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6" name="Line 340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7" name="Line 340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8" name="Line 340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49" name="Line 340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0" name="Line 340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1" name="Line 340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2" name="Line 340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3" name="Line 341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4" name="Line 341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5" name="Line 341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6" name="Line 341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7" name="Line 341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8" name="Line 341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59" name="Line 341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0" name="Line 341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1" name="Line 341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2" name="Line 341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3" name="Line 342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4" name="Line 342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5" name="Line 342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6" name="Line 342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7" name="Line 342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8" name="Line 342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69" name="Line 342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0" name="Line 342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1" name="Line 342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2" name="Line 342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3" name="Line 343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4" name="Line 343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5" name="Line 343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6" name="Line 343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7" name="Line 343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8" name="Line 343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79" name="Line 343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0" name="Line 343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1" name="Line 343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2" name="Line 343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3" name="Line 344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4" name="Line 344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5" name="Line 344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6" name="Line 344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7" name="Line 344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8" name="Line 3445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89" name="Line 3446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0" name="Line 3447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1" name="Line 3448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2" name="Line 3449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3" name="Line 3450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4" name="Line 3451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5" name="Line 3452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6" name="Line 3453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97" name="Line 3454"/>
        <xdr:cNvSpPr>
          <a:spLocks noChangeShapeType="1"/>
        </xdr:cNvSpPr>
      </xdr:nvSpPr>
      <xdr:spPr bwMode="auto">
        <a:xfrm>
          <a:off x="5076825" y="25803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298" name="Line 98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299" name="Line 98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0" name="Line 98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1" name="Line 98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2" name="Line 98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3" name="Line 98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4" name="Line 98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5" name="Line 98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6" name="Line 98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7" name="Line 98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8" name="Line 98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09" name="Line 98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0" name="Line 98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1" name="Line 98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2" name="Line 16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3" name="Line 16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4" name="Line 16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5" name="Line 16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6" name="Line 16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7" name="Line 16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8" name="Line 17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19" name="Line 17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0" name="Line 17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1" name="Line 17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2" name="Line 17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3" name="Line 17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4" name="Line 17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5" name="Line 17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6" name="Line 97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7" name="Line 97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8" name="Line 97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29" name="Line 97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0" name="Line 97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1" name="Line 97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2" name="Line 97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3" name="Line 97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4" name="Line 97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5" name="Line 97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6" name="Line 98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7" name="Line 98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8" name="Line 98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39" name="Line 98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0" name="Line 34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1" name="Line 34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2" name="Line 34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3" name="Line 34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4" name="Line 34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5" name="Line 34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6" name="Line 34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7" name="Line 34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8" name="Line 34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49" name="Line 34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0" name="Line 34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1" name="Line 34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2" name="Line 34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3" name="Line 34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4" name="Line 34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5" name="Line 34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6" name="Line 34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7" name="Line 34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8" name="Line 34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59" name="Line 34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0" name="Line 3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1" name="Line 3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2" name="Line 3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3" name="Line 3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4" name="Line 3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5" name="Line 3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6" name="Line 3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7" name="Line 3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8" name="Line 3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69" name="Line 3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0" name="Line 3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1" name="Line 3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2" name="Line 3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3" name="Line 3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374" name="Line 345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5" name="Line 54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6" name="Line 54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7" name="Line 54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8" name="Line 54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79" name="Line 54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0" name="Line 544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1" name="Line 544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2" name="Line 545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3" name="Line 545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4" name="Line 545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5" name="Line 545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6" name="Line 545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7" name="Line 545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8" name="Line 545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89" name="Line 545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0" name="Line 545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1" name="Line 545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2" name="Line 546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3" name="Line 546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4" name="Line 546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5" name="Line 546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6" name="Line 546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7" name="Line 546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8" name="Line 546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399" name="Line 546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0" name="Line 546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1" name="Line 546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2" name="Line 547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3" name="Line 547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4" name="Line 547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5" name="Line 547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6" name="Line 547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7" name="Line 547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8" name="Line 547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2409" name="Line 547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0" name="Line 5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1" name="Line 5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2" name="Line 5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3" name="Line 5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4" name="Line 5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5" name="Line 5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6" name="Line 5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7" name="Line 5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8" name="Line 5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19" name="Line 5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0" name="Line 5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1" name="Line 545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2" name="Line 545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3" name="Line 545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4" name="Line 545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5" name="Line 545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6" name="Line 545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7" name="Line 546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8" name="Line 546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29" name="Line 546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0" name="Line 546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1" name="Line 546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2" name="Line 546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3" name="Line 546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4" name="Line 546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5" name="Line 54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6" name="Line 54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7" name="Line 54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8" name="Line 54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39" name="Line 54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0" name="Line 54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1" name="Line 54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2" name="Line 54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3" name="Line 54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444" name="Line 54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5" name="Line 5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6" name="Line 5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7" name="Line 5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8" name="Line 5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49" name="Line 5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0" name="Line 5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1" name="Line 5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2" name="Line 5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3" name="Line 5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4" name="Line 5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5" name="Line 5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6" name="Line 5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7" name="Line 545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8" name="Line 545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59" name="Line 545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0" name="Line 545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1" name="Line 545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2" name="Line 546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3" name="Line 546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4" name="Line 546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5" name="Line 546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6" name="Line 546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7" name="Line 546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8" name="Line 546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69" name="Line 546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0" name="Line 54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1" name="Line 54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2" name="Line 54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3" name="Line 54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4" name="Line 54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5" name="Line 54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6" name="Line 54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7" name="Line 54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8" name="Line 54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479" name="Line 54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0" name="Line 35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1" name="Line 35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2" name="Line 35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3" name="Line 35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4" name="Line 35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5" name="Line 36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6" name="Line 36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7" name="Line 36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8" name="Line 36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89" name="Line 36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0" name="Line 36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1" name="Line 36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2" name="Line 36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3" name="Line 360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4" name="Line 360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5" name="Line 361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6" name="Line 361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7" name="Line 361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8" name="Line 361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499" name="Line 361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0" name="Line 361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1" name="Line 361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2" name="Line 361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3" name="Line 361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4" name="Line 361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5" name="Line 362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6" name="Line 362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7" name="Line 362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8" name="Line 362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09" name="Line 362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0" name="Line 362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1" name="Line 362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2" name="Line 362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3" name="Line 362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514" name="Line 362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5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6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7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8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19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0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1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2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3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4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5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6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7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8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29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0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1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2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3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4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5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6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7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8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39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0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1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2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3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4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5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6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7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8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49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0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1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2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3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4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5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6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7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8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59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0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1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2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3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4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5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6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7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8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69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0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1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2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3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4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5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6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7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8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79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0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1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2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3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4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5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6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7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8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89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0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1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2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3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4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5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6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7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8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599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0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1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2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3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4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5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6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7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8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09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0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1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2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3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4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5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6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7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8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19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0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1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2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3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4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5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6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7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8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29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0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1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2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3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4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5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6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7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8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39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0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1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2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3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4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5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6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7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8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49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0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1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2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3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4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5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6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7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8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59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0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1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2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3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4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5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6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7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8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69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0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1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2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3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4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5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6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7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8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79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0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1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2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3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4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5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6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7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8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89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0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1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2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3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4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5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6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7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8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699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0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1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2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3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4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5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6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7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8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09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0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1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2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3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4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5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6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7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8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19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0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1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2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3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4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5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6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7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8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29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0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1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2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3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4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5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6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7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8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39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0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1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2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3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4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5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6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7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8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49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0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1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2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3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4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5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6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7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8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59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0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1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2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3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4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5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6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7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8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69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0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1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2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3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4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5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6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7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8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79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0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1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2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3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4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5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6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7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8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89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0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1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2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3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4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5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6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7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8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799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0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1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2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3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4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5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6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7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8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09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0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1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2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3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4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5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6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7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8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19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0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1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2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3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4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5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6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7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8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29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0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1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2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3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4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5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6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7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8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39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0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1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2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3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4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5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6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7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8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49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0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1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2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3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4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5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6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7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8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59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0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1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2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3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4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5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6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7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8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69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0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1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2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3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4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5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6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7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8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79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0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1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2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3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4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5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6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7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8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89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0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1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2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3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4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5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6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7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8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899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0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1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2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3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4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5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6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7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8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09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0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1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2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3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4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5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6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7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8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19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0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1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2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3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4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5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6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7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8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29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0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1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2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3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4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5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6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7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8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39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0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1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2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3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4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5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6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7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8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49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0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1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2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3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4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5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6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7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8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59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0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1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2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3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4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5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6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7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8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69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0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1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2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3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4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5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6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4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5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6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7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8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9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0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1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2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3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4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5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6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7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8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99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0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1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2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3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4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5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6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7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8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09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0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1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2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3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4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5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6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7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8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19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0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1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2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3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4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5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6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7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8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29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0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1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2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3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4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5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6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7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8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39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0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1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2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3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4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5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6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7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8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49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0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1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2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3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4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5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6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7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8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59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0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1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2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3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4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5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6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7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8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69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0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1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2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3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4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5" name="Line 20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6" name="Line 20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7" name="Line 20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8" name="Line 20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79" name="Line 20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0" name="Line 20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1" name="Line 20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2" name="Line 20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3" name="Line 20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4" name="Line 20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5" name="Line 20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6" name="Line 20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7" name="Line 20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8" name="Line 20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89" name="Line 18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0" name="Line 18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1" name="Line 18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2" name="Line 18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3" name="Line 18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4" name="Line 18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5" name="Line 18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6" name="Line 18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7" name="Line 18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8" name="Line 18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99" name="Line 18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0" name="Line 18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1" name="Line 18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2" name="Line 18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3" name="Line 18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4" name="Line 18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5" name="Line 18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6" name="Line 18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7" name="Line 18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8" name="Line 18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09" name="Line 18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0" name="Line 18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1" name="Line 18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2" name="Line 18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3" name="Line 18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4" name="Line 18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5" name="Line 18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6" name="Line 18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7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8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19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0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1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2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3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4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5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6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7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8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29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0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1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2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3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4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5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6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7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8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39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0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1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2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3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44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5" name="Line 24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6" name="Line 244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7" name="Line 244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8" name="Line 244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49" name="Line 244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0" name="Line 244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1" name="Line 244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2" name="Line 244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3" name="Line 244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4" name="Line 244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5" name="Line 245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6" name="Line 245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7" name="Line 245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8" name="Line 245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59" name="Line 18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0" name="Line 18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1" name="Line 18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2" name="Line 183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3" name="Line 183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4" name="Line 183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5" name="Line 183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6" name="Line 183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7" name="Line 183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8" name="Line 183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69" name="Line 183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0" name="Line 183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1" name="Line 183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2" name="Line 18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3" name="Line 18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4" name="Line 18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5" name="Line 18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6" name="Line 18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7" name="Line 18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8" name="Line 18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79" name="Line 18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0" name="Line 18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1" name="Line 18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2" name="Line 18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3" name="Line 18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4" name="Line 18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5" name="Line 18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6" name="Line 18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7" name="Line 49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8" name="Line 49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89" name="Line 49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0" name="Line 49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1" name="Line 49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2" name="Line 50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3" name="Line 50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4" name="Line 50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5" name="Line 500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6" name="Line 500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7" name="Line 500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8" name="Line 500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199" name="Line 500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0" name="Line 500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1" name="Line 500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2" name="Line 501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3" name="Line 501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4" name="Line 501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5" name="Line 50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6" name="Line 50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7" name="Line 50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8" name="Line 50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09" name="Line 50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0" name="Line 50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1" name="Line 50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2" name="Line 50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3" name="Line 50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4" name="Line 50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5" name="Line 50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6" name="Line 50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7" name="Line 50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8" name="Line 50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19" name="Line 50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0" name="Line 50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1" name="Line 50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2" name="Line 526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3" name="Line 526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4" name="Line 527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5" name="Line 527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6" name="Line 527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7" name="Line 527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8" name="Line 527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29" name="Line 527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0" name="Line 527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1" name="Line 527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2" name="Line 527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3" name="Line 527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4" name="Line 528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5" name="Line 528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6" name="Line 528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7" name="Line 528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8" name="Line 528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39" name="Line 528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0" name="Line 528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1" name="Line 528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2" name="Line 528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3" name="Line 528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4" name="Line 529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5" name="Line 529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6" name="Line 529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7" name="Line 529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8" name="Line 529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9" name="Line 52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0" name="Line 52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1" name="Line 52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2" name="Line 52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3" name="Line 52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4" name="Line 53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5" name="Line 53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6" name="Line 53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57" name="Line 24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58" name="Line 244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59" name="Line 244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0" name="Line 244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1" name="Line 244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2" name="Line 244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3" name="Line 244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4" name="Line 244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5" name="Line 244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6" name="Line 244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7" name="Line 245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8" name="Line 245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69" name="Line 245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0" name="Line 245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1" name="Line 18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2" name="Line 18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3" name="Line 18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4" name="Line 183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5" name="Line 183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6" name="Line 183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7" name="Line 183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8" name="Line 183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79" name="Line 183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0" name="Line 183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1" name="Line 183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2" name="Line 183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3" name="Line 183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4" name="Line 18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5" name="Line 18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6" name="Line 18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7" name="Line 18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8" name="Line 18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89" name="Line 18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0" name="Line 18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1" name="Line 18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2" name="Line 18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3" name="Line 18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4" name="Line 18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5" name="Line 18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6" name="Line 18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7" name="Line 18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8" name="Line 18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299" name="Line 49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0" name="Line 49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1" name="Line 49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2" name="Line 49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3" name="Line 49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4" name="Line 50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5" name="Line 50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6" name="Line 50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7" name="Line 500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8" name="Line 500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09" name="Line 500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0" name="Line 500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1" name="Line 500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2" name="Line 500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3" name="Line 500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4" name="Line 501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5" name="Line 501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6" name="Line 501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7" name="Line 50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8" name="Line 50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19" name="Line 50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0" name="Line 50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1" name="Line 50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2" name="Line 50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3" name="Line 50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4" name="Line 50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5" name="Line 50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6" name="Line 50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7" name="Line 50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8" name="Line 50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29" name="Line 50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0" name="Line 50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1" name="Line 50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2" name="Line 50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3" name="Line 50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4" name="Line 526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5" name="Line 526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6" name="Line 527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7" name="Line 527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8" name="Line 527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39" name="Line 527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0" name="Line 527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1" name="Line 527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2" name="Line 527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3" name="Line 527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4" name="Line 527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5" name="Line 527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6" name="Line 528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7" name="Line 528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8" name="Line 528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49" name="Line 528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0" name="Line 528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1" name="Line 528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2" name="Line 528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3" name="Line 528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4" name="Line 528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5" name="Line 528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6" name="Line 529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7" name="Line 529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8" name="Line 529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59" name="Line 529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0" name="Line 529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1" name="Line 52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2" name="Line 52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3" name="Line 52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4" name="Line 52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5" name="Line 52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6" name="Line 53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7" name="Line 53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3368" name="Line 53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69" name="Line 5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0" name="Line 5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1" name="Line 5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2" name="Line 5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3" name="Line 5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4" name="Line 5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5" name="Line 5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6" name="Line 5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7" name="Line 5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8" name="Line 5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79" name="Line 5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0" name="Line 545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1" name="Line 545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2" name="Line 545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3" name="Line 545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4" name="Line 545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5" name="Line 545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6" name="Line 546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7" name="Line 546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8" name="Line 546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89" name="Line 546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0" name="Line 546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1" name="Line 546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2" name="Line 546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3" name="Line 546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4" name="Line 54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5" name="Line 54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6" name="Line 54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7" name="Line 54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8" name="Line 54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99" name="Line 54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0" name="Line 54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1" name="Line 54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2" name="Line 54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403" name="Line 54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4" name="Line 2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5" name="Line 2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6" name="Line 2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7" name="Line 2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8" name="Line 2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09" name="Line 2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0" name="Line 2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1" name="Line 2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2" name="Line 2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3" name="Line 2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4" name="Line 2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5" name="Line 2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6" name="Line 2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7" name="Line 2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8" name="Line 18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19" name="Line 18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0" name="Line 18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1" name="Line 18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2" name="Line 18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3" name="Line 18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4" name="Line 18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5" name="Line 18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6" name="Line 18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7" name="Line 18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8" name="Line 18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29" name="Line 18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0" name="Line 18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1" name="Line 18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2" name="Line 18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3" name="Line 18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4" name="Line 18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5" name="Line 18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6" name="Line 18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7" name="Line 18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8" name="Line 18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39" name="Line 18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0" name="Line 18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1" name="Line 18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2" name="Line 18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3" name="Line 18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4" name="Line 18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5" name="Line 18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6" name="Line 49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7" name="Line 49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8" name="Line 49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49" name="Line 49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0" name="Line 49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1" name="Line 50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2" name="Line 50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3" name="Line 50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4" name="Line 50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5" name="Line 50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6" name="Line 50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7" name="Line 50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8" name="Line 50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59" name="Line 50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0" name="Line 50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1" name="Line 50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2" name="Line 50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3" name="Line 50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4" name="Line 50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5" name="Line 50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6" name="Line 50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7" name="Line 50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8" name="Line 50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69" name="Line 50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0" name="Line 50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1" name="Line 50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2" name="Line 50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3" name="Line 50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4" name="Line 50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5" name="Line 50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6" name="Line 50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7" name="Line 50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8" name="Line 50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79" name="Line 50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0" name="Line 50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1" name="Line 526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2" name="Line 526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3" name="Line 527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4" name="Line 527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5" name="Line 527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6" name="Line 52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7" name="Line 52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8" name="Line 52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89" name="Line 52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0" name="Line 52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1" name="Line 52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2" name="Line 52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3" name="Line 52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4" name="Line 52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5" name="Line 52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6" name="Line 52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7" name="Line 52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8" name="Line 52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499" name="Line 52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0" name="Line 52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1" name="Line 52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2" name="Line 52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3" name="Line 52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4" name="Line 52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5" name="Line 52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6" name="Line 52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7" name="Line 52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8" name="Line 52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09" name="Line 52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0" name="Line 52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1" name="Line 52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2" name="Line 52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3" name="Line 53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4" name="Line 53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5" name="Line 53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6" name="Line 2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7" name="Line 2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8" name="Line 2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19" name="Line 2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0" name="Line 2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1" name="Line 2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2" name="Line 2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3" name="Line 2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4" name="Line 2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5" name="Line 2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6" name="Line 2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7" name="Line 2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8" name="Line 2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29" name="Line 2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0" name="Line 18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1" name="Line 18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2" name="Line 18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3" name="Line 18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4" name="Line 18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5" name="Line 18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6" name="Line 18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7" name="Line 18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8" name="Line 18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39" name="Line 18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0" name="Line 18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1" name="Line 18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2" name="Line 18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3" name="Line 18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4" name="Line 18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5" name="Line 18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6" name="Line 18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7" name="Line 18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8" name="Line 18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49" name="Line 18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0" name="Line 18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1" name="Line 18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2" name="Line 18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3" name="Line 18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4" name="Line 18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5" name="Line 18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6" name="Line 18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7" name="Line 18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8" name="Line 49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59" name="Line 49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0" name="Line 49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1" name="Line 49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2" name="Line 49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3" name="Line 50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4" name="Line 50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5" name="Line 50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6" name="Line 50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7" name="Line 50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8" name="Line 50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69" name="Line 50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0" name="Line 50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1" name="Line 50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2" name="Line 50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3" name="Line 50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4" name="Line 50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5" name="Line 50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6" name="Line 50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7" name="Line 50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8" name="Line 50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79" name="Line 50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0" name="Line 50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1" name="Line 50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2" name="Line 50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3" name="Line 50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4" name="Line 50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5" name="Line 50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6" name="Line 50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7" name="Line 50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8" name="Line 50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89" name="Line 50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0" name="Line 50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1" name="Line 50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2" name="Line 50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3" name="Line 526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4" name="Line 526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5" name="Line 527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6" name="Line 527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7" name="Line 527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8" name="Line 52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599" name="Line 52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0" name="Line 52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1" name="Line 52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2" name="Line 52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3" name="Line 52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4" name="Line 52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5" name="Line 52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6" name="Line 52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7" name="Line 52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8" name="Line 52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09" name="Line 52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0" name="Line 52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1" name="Line 52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2" name="Line 52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3" name="Line 52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4" name="Line 52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5" name="Line 52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6" name="Line 52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7" name="Line 52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8" name="Line 52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19" name="Line 52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0" name="Line 52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1" name="Line 52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2" name="Line 52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3" name="Line 52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4" name="Line 52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5" name="Line 53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6" name="Line 53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3627" name="Line 53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28" name="Line 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29" name="Line 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0" name="Line 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1" name="Line 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2" name="Line 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3" name="Line 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4" name="Line 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5" name="Line 15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6" name="Line 15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7" name="Line 15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8" name="Line 15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9" name="Line 15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0" name="Line 15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1" name="Line 15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2" name="Line 15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3" name="Line 15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4" name="Line 15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5" name="Line 15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6" name="Line 15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7" name="Line 15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8" name="Line 15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9" name="Line 15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0" name="Line 15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1" name="Line 15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2" name="Line 15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3" name="Line 15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4" name="Line 15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5" name="Line 15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6" name="Line 15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7" name="Line 15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8" name="Line 15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9" name="Line 15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0" name="Line 15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1" name="Line 15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2" name="Line 15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3" name="Line 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4" name="Line 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5" name="Line 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6" name="Line 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7" name="Line 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8" name="Line 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9" name="Line 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0" name="Line 15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1" name="Line 15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2" name="Line 15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3" name="Line 15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4" name="Line 15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5" name="Line 15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6" name="Line 15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7" name="Line 15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8" name="Line 15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9" name="Line 15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0" name="Line 15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1" name="Line 15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2" name="Line 15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3" name="Line 15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4" name="Line 15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5" name="Line 15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6" name="Line 15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7" name="Line 15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8" name="Line 15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9" name="Line 15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0" name="Line 15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1" name="Line 15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2" name="Line 15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3" name="Line 15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4" name="Line 15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5" name="Line 15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6" name="Line 15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7" name="Line 15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8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9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0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1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2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3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4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5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6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7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8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9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0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1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2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3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4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5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6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7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8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9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0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1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2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3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4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5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6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7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8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9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0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1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2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3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4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5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6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7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8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9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0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1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2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3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4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5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6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7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8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9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0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1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2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3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4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5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6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7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8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9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0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1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2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3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4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5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6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7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8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9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0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1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2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3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4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5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6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7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8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9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0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1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2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3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4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5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6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7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8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9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0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1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2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3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4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5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6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7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8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9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0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1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2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3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4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5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6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7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8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9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0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1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2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3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4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5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6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7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8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9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0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1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2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3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4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5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6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7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8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9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0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1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2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3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4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5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6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7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8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9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0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1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2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3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4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5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6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7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8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9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0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1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2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3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4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5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6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7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8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9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0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1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2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3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4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5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6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7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8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9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0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1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2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3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4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5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6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7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8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9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0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1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2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3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4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5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6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7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8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9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0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1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2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3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4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5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6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7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8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9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0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1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2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3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4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5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6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7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8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9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0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1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2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3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4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5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6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7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8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9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0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1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2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3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4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5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6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7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8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9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0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1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2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3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4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5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6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7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8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9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0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1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2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3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4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5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6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7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8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9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0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1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2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3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4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5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6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7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8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9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0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1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2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3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4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5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6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7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8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9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0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1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2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3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4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5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6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7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8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9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0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1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2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3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4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5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6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7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8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9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0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1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2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3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4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5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6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7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8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9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0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1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2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3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4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5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6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7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8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9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0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1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2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3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4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5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6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7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8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9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0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1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2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3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4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5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6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7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8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9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0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1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2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3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4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5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6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7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8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9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0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1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2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3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4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5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6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7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8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9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0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1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2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3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4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5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6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7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8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9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0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1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2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3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4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5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6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7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8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9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0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1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2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3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4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5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6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7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8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9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0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1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2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3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4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5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6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7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8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9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0" name="Line 17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1" name="Line 17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2" name="Line 17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3" name="Line 17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4" name="Line 17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5" name="Line 17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6" name="Line 17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7" name="Line 17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8" name="Line 17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9" name="Line 17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0" name="Line 17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1" name="Line 17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2" name="Line 17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3" name="Line 17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4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5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6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7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8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9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0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1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2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3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4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5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6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7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8" name="Line 31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9" name="Line 31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0" name="Line 31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1" name="Line 31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2" name="Line 31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3" name="Line 31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4" name="Line 31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5" name="Line 31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6" name="Line 31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7" name="Line 31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8" name="Line 31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9" name="Line 31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0" name="Line 31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1" name="Line 31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2" name="Line 2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3" name="Line 2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4" name="Line 2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5" name="Line 2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6" name="Line 2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7" name="Line 2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8" name="Line 2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9" name="Line 2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0" name="Line 2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1" name="Line 2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2" name="Line 2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3" name="Line 2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4" name="Line 2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5" name="Line 2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6" name="Line 31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7" name="Line 31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8" name="Line 31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9" name="Line 31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0" name="Line 31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1" name="Line 31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2" name="Line 31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3" name="Line 32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4" name="Line 32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5" name="Line 32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6" name="Line 32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7" name="Line 32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8" name="Line 32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9" name="Line 32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0" name="Line 17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1" name="Line 17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2" name="Line 17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3" name="Line 17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4" name="Line 17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5" name="Line 17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6" name="Line 17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7" name="Line 17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8" name="Line 17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9" name="Line 17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0" name="Line 17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1" name="Line 17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2" name="Line 17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3" name="Line 17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4" name="Line 17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5" name="Line 17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6" name="Line 17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7" name="Line 17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8" name="Line 17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9" name="Line 17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0" name="Line 17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1" name="Line 17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2" name="Line 17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3" name="Line 17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4" name="Line 17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5" name="Line 17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6" name="Line 17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7" name="Line 17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8" name="Line 208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9" name="Line 208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0" name="Line 208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1" name="Line 208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2" name="Line 209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3" name="Line 209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4" name="Line 209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5" name="Line 209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6" name="Line 20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7" name="Line 20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8" name="Line 20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9" name="Line 20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0" name="Line 20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1" name="Line 20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2" name="Line 18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3" name="Line 18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4" name="Line 18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5" name="Line 18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6" name="Line 18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7" name="Line 18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8" name="Line 18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9" name="Line 18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0" name="Line 18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1" name="Line 18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2" name="Line 18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3" name="Line 18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4" name="Line 18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5" name="Line 18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6" name="Line 18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7" name="Line 18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8" name="Line 18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9" name="Line 18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0" name="Line 18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1" name="Line 18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2" name="Line 18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3" name="Line 18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4" name="Line 18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5" name="Line 18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6" name="Line 18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7" name="Line 18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8" name="Line 18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9" name="Line 18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0" name="Line 16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1" name="Line 16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2" name="Line 16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3" name="Line 16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4" name="Line 16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5" name="Line 16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6" name="Line 17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7" name="Line 17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8" name="Line 17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9" name="Line 17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0" name="Line 17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1" name="Line 17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2" name="Line 17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3" name="Line 17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4" name="Line 16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5" name="Line 16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6" name="Line 16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7" name="Line 16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8" name="Line 16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9" name="Line 16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0" name="Line 17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1" name="Line 17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2" name="Line 17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3" name="Line 17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4" name="Line 17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5" name="Line 17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6" name="Line 17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7" name="Line 17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8" name="Line 14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9" name="Line 14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0" name="Line 14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1" name="Line 14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2" name="Line 14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3" name="Line 14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4" name="Line 14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5" name="Line 15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6" name="Line 15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7" name="Line 15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8" name="Line 15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9" name="Line 15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0" name="Line 15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1" name="Line 15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2" name="Line 32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3" name="Line 32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4" name="Line 321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5" name="Line 32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6" name="Line 32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7" name="Line 32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8" name="Line 32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9" name="Line 32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0" name="Line 32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1" name="Line 32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2" name="Line 32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3" name="Line 32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4" name="Line 32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5" name="Line 32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6" name="Line 32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7" name="Line 32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8" name="Line 32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9" name="Line 32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0" name="Line 32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1" name="Line 32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2" name="Line 32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3" name="Line 32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4" name="Line 32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5" name="Line 32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6" name="Line 32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7" name="Line 32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8" name="Line 32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9" name="Line 32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0" name="Line 32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1" name="Line 32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2" name="Line 32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3" name="Line 32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4" name="Line 32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5" name="Line 32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6" name="Line 32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7" name="Line 32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8" name="Line 32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9" name="Line 32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0" name="Line 32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1" name="Line 32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2" name="Line 32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3" name="Line 32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4" name="Line 32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5" name="Line 32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6" name="Line 32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7" name="Line 32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8" name="Line 32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9" name="Line 32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0" name="Line 32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1" name="Line 32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2" name="Line 32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3" name="Line 32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4" name="Line 32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5" name="Line 32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6" name="Line 32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7" name="Line 32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8" name="Line 32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9" name="Line 32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0" name="Line 32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1" name="Line 32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2" name="Line 32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3" name="Line 327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4" name="Line 32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5" name="Line 32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6" name="Line 32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7" name="Line 32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8" name="Line 32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9" name="Line 32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0" name="Line 32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1" name="Line 32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2" name="Line 32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3" name="Line 32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4" name="Line 32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5" name="Line 32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6" name="Line 32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7" name="Line 32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8" name="Line 328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9" name="Line 328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0" name="Line 328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1" name="Line 328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2" name="Line 329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3" name="Line 329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4" name="Line 329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5" name="Line 329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6" name="Line 32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7" name="Line 32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8" name="Line 32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9" name="Line 32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0" name="Line 32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1" name="Line 32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2" name="Line 33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3" name="Line 33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4" name="Line 33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5" name="Line 33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6" name="Line 33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7" name="Line 33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8" name="Line 33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69" name="Line 33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0" name="Line 33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1" name="Line 33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2" name="Line 33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3" name="Line 33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4" name="Line 331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5" name="Line 33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6" name="Line 33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7" name="Line 33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8" name="Line 33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79" name="Line 33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0" name="Line 33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1" name="Line 33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2" name="Line 33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3" name="Line 33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4" name="Line 33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5" name="Line 33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6" name="Line 33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7" name="Line 33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8" name="Line 33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89" name="Line 33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0" name="Line 33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1" name="Line 33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2" name="Line 33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3" name="Line 33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4" name="Line 33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5" name="Line 33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6" name="Line 33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7" name="Line 33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8" name="Line 33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99" name="Line 33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0" name="Line 33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1" name="Line 33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2" name="Line 33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3" name="Line 33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4" name="Line 33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5" name="Line 33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6" name="Line 33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7" name="Line 33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8" name="Line 33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09" name="Line 33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0" name="Line 33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1" name="Line 33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2" name="Line 33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3" name="Line 33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4" name="Line 33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5" name="Line 33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6" name="Line 33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7" name="Line 335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8" name="Line 335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19" name="Line 335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0" name="Line 335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1" name="Line 335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2" name="Line 336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3" name="Line 336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4" name="Line 336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5" name="Line 336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6" name="Line 336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7" name="Line 336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8" name="Line 336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29" name="Line 336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0" name="Line 336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1" name="Line 336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2" name="Line 337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3" name="Line 337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4" name="Line 337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5" name="Line 337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6" name="Line 337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7" name="Line 337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8" name="Line 337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39" name="Line 337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0" name="Line 337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1" name="Line 337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2" name="Line 338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3" name="Line 338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4" name="Line 338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5" name="Line 338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6" name="Line 338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7" name="Line 338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8" name="Line 338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49" name="Line 338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0" name="Line 338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1" name="Line 338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2" name="Line 339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3" name="Line 339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4" name="Line 339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5" name="Line 339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6" name="Line 339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7" name="Line 339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8" name="Line 339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59" name="Line 339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0" name="Line 339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1" name="Line 339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2" name="Line 340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3" name="Line 340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4" name="Line 340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5" name="Line 340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6" name="Line 340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7" name="Line 340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8" name="Line 340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69" name="Line 340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0" name="Line 340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1" name="Line 340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2" name="Line 341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3" name="Line 341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4" name="Line 341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5" name="Line 341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6" name="Line 341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7" name="Line 341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8" name="Line 341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79" name="Line 341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0" name="Line 341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1" name="Line 341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2" name="Line 342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3" name="Line 342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4" name="Line 342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5" name="Line 342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6" name="Line 342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7" name="Line 342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8" name="Line 342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89" name="Line 342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0" name="Line 342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1" name="Line 342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2" name="Line 343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3" name="Line 343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4" name="Line 343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5" name="Line 343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6" name="Line 343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7" name="Line 343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8" name="Line 343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99" name="Line 343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0" name="Line 343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1" name="Line 343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2" name="Line 344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3" name="Line 344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4" name="Line 344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5" name="Line 344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6" name="Line 344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7" name="Line 3445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8" name="Line 3446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09" name="Line 3447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0" name="Line 3448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1" name="Line 3449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2" name="Line 3450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3" name="Line 3451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4" name="Line 3452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5" name="Line 3453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16" name="Line 3454"/>
        <xdr:cNvSpPr>
          <a:spLocks noChangeShapeType="1"/>
        </xdr:cNvSpPr>
      </xdr:nvSpPr>
      <xdr:spPr bwMode="auto">
        <a:xfrm>
          <a:off x="5076825" y="1673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17" name="Line 98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18" name="Line 98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19" name="Line 98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0" name="Line 98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1" name="Line 98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2" name="Line 98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3" name="Line 98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4" name="Line 98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5" name="Line 98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6" name="Line 98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7" name="Line 98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8" name="Line 98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29" name="Line 98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0" name="Line 98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1" name="Line 16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2" name="Line 16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3" name="Line 16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4" name="Line 16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5" name="Line 16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6" name="Line 16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7" name="Line 17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8" name="Line 17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39" name="Line 17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0" name="Line 17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1" name="Line 17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2" name="Line 17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3" name="Line 17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4" name="Line 17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5" name="Line 97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6" name="Line 97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7" name="Line 97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8" name="Line 97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49" name="Line 97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0" name="Line 97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1" name="Line 97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2" name="Line 97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3" name="Line 97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4" name="Line 97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5" name="Line 98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6" name="Line 98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7" name="Line 98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8" name="Line 98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59" name="Line 34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0" name="Line 34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1" name="Line 34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2" name="Line 34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3" name="Line 34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4" name="Line 34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5" name="Line 34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6" name="Line 34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7" name="Line 34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8" name="Line 34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69" name="Line 34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0" name="Line 34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1" name="Line 34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2" name="Line 34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3" name="Line 34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4" name="Line 34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5" name="Line 34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6" name="Line 34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7" name="Line 34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8" name="Line 34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79" name="Line 3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0" name="Line 3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1" name="Line 3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2" name="Line 3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3" name="Line 3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4" name="Line 3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5" name="Line 3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6" name="Line 3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7" name="Line 3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8" name="Line 3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89" name="Line 3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0" name="Line 3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1" name="Line 3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2" name="Line 3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3" name="Line 345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4" name="Line 544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5" name="Line 544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6" name="Line 544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7" name="Line 544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8" name="Line 544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599" name="Line 544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0" name="Line 544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1" name="Line 545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2" name="Line 545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3" name="Line 545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4" name="Line 545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5" name="Line 545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6" name="Line 545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7" name="Line 545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8" name="Line 545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09" name="Line 545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0" name="Line 545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1" name="Line 546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2" name="Line 546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3" name="Line 546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4" name="Line 546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5" name="Line 546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6" name="Line 546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7" name="Line 546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8" name="Line 546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19" name="Line 546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0" name="Line 546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1" name="Line 547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2" name="Line 547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3" name="Line 547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4" name="Line 54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5" name="Line 54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6" name="Line 54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7" name="Line 54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8" name="Line 54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29" name="Line 53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0" name="Line 53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1" name="Line 53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2" name="Line 53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3" name="Line 53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4" name="Line 53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5" name="Line 53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6" name="Line 53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7" name="Line 53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8" name="Line 53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39" name="Line 53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0" name="Line 53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1" name="Line 53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2" name="Line 53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3" name="Line 53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4" name="Line 53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5" name="Line 53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6" name="Line 53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7" name="Line 53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8" name="Line 53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49" name="Line 53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0" name="Line 53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1" name="Line 53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2" name="Line 53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3" name="Line 53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4" name="Line 53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5" name="Line 53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6" name="Line 54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7" name="Line 54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8" name="Line 54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59" name="Line 54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0" name="Line 54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1" name="Line 54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2" name="Line 54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3" name="Line 54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4" name="Line 54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5" name="Line 54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6" name="Line 54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7" name="Line 54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8" name="Line 54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9" name="Line 54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0" name="Line 54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1" name="Line 54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2" name="Line 54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3" name="Line 54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4" name="Line 54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5" name="Line 54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6" name="Line 54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7" name="Line 54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8" name="Line 54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9" name="Line 54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0" name="Line 54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1" name="Line 54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2" name="Line 54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3" name="Line 54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4" name="Line 54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5" name="Line 54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6" name="Line 54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7" name="Line 54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8" name="Line 54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9" name="Line 54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0" name="Line 54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1" name="Line 54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2" name="Line 54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3" name="Line 54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4" name="Line 54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5" name="Line 54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6" name="Line 5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7" name="Line 5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8" name="Line 5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699" name="Line 537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0" name="Line 537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1" name="Line 537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2" name="Line 537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3" name="Line 537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4" name="Line 537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5" name="Line 537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6" name="Line 538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7" name="Line 538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8" name="Line 538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09" name="Line 538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0" name="Line 538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1" name="Line 538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2" name="Line 538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3" name="Line 538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4" name="Line 538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5" name="Line 538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6" name="Line 539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7" name="Line 539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8" name="Line 539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19" name="Line 539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0" name="Line 539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1" name="Line 539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2" name="Line 539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3" name="Line 539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4" name="Line 539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5" name="Line 539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6" name="Line 540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7" name="Line 540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8" name="Line 540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29" name="Line 540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0" name="Line 540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1" name="Line 540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2" name="Line 540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3" name="Line 540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4" name="Line 540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5" name="Line 540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6" name="Line 541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7" name="Line 541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8" name="Line 541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39" name="Line 541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0" name="Line 541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1" name="Line 541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2" name="Line 541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3" name="Line 541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4" name="Line 541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5" name="Line 541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6" name="Line 542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7" name="Line 542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8" name="Line 542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49" name="Line 542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0" name="Line 542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1" name="Line 542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2" name="Line 542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3" name="Line 542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4" name="Line 542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5" name="Line 542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6" name="Line 543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7" name="Line 543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8" name="Line 543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59" name="Line 5433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0" name="Line 5434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1" name="Line 5435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2" name="Line 5436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3" name="Line 5437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4" name="Line 5438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5" name="Line 5439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6" name="Line 5440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7" name="Line 5441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4768" name="Line 5442"/>
        <xdr:cNvSpPr>
          <a:spLocks noChangeShapeType="1"/>
        </xdr:cNvSpPr>
      </xdr:nvSpPr>
      <xdr:spPr bwMode="auto">
        <a:xfrm>
          <a:off x="5076825" y="1948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69" name="Line 537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0" name="Line 537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1" name="Line 537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2" name="Line 537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3" name="Line 537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4" name="Line 537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5" name="Line 537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6" name="Line 538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7" name="Line 538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8" name="Line 538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79" name="Line 538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0" name="Line 538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1" name="Line 538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2" name="Line 538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3" name="Line 538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4" name="Line 538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5" name="Line 538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6" name="Line 539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7" name="Line 539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8" name="Line 539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89" name="Line 539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0" name="Line 539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1" name="Line 539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2" name="Line 539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3" name="Line 539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4" name="Line 539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5" name="Line 539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6" name="Line 540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7" name="Line 540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8" name="Line 540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99" name="Line 540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0" name="Line 540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1" name="Line 540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2" name="Line 540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3" name="Line 540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4" name="Line 540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5" name="Line 540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6" name="Line 541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7" name="Line 541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8" name="Line 541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09" name="Line 541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0" name="Line 541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1" name="Line 541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2" name="Line 541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3" name="Line 541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4" name="Line 541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5" name="Line 541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6" name="Line 542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7" name="Line 542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8" name="Line 542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19" name="Line 542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0" name="Line 542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1" name="Line 542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2" name="Line 542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3" name="Line 542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4" name="Line 542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5" name="Line 542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6" name="Line 543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7" name="Line 543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8" name="Line 543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29" name="Line 5433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0" name="Line 5434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1" name="Line 5435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2" name="Line 5436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3" name="Line 5437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4" name="Line 5438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5" name="Line 5439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6" name="Line 5440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7" name="Line 5441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38" name="Line 5442"/>
        <xdr:cNvSpPr>
          <a:spLocks noChangeShapeType="1"/>
        </xdr:cNvSpPr>
      </xdr:nvSpPr>
      <xdr:spPr bwMode="auto">
        <a:xfrm>
          <a:off x="5076825" y="2337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39" name="Line 53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0" name="Line 53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1" name="Line 53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2" name="Line 53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3" name="Line 53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4" name="Line 53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5" name="Line 53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6" name="Line 53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7" name="Line 53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8" name="Line 53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49" name="Line 53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0" name="Line 53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1" name="Line 53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2" name="Line 53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3" name="Line 53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4" name="Line 53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5" name="Line 53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6" name="Line 53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7" name="Line 53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8" name="Line 53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59" name="Line 53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0" name="Line 53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1" name="Line 53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2" name="Line 53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3" name="Line 53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4" name="Line 53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5" name="Line 53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6" name="Line 54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7" name="Line 54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8" name="Line 54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69" name="Line 54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0" name="Line 54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1" name="Line 54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2" name="Line 54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3" name="Line 54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4" name="Line 54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5" name="Line 54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6" name="Line 54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7" name="Line 54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8" name="Line 54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79" name="Line 54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0" name="Line 54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1" name="Line 54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2" name="Line 54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3" name="Line 54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4" name="Line 54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5" name="Line 54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6" name="Line 54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7" name="Line 54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8" name="Line 54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89" name="Line 54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0" name="Line 54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1" name="Line 54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2" name="Line 54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3" name="Line 54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4" name="Line 54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5" name="Line 54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6" name="Line 54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7" name="Line 54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8" name="Line 54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899" name="Line 54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0" name="Line 54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1" name="Line 54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2" name="Line 54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3" name="Line 54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4" name="Line 54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5" name="Line 54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6" name="Line 5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7" name="Line 5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4908" name="Line 5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9" name="Line 2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0" name="Line 2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1" name="Line 2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2" name="Line 2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3" name="Line 2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4" name="Line 2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5" name="Line 2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6" name="Line 2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7" name="Line 2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8" name="Line 2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9" name="Line 2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0" name="Line 2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1" name="Line 2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2" name="Line 2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3" name="Line 18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4" name="Line 18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5" name="Line 18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6" name="Line 18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7" name="Line 18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8" name="Line 18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9" name="Line 18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0" name="Line 18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1" name="Line 18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2" name="Line 18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3" name="Line 18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4" name="Line 18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5" name="Line 18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6" name="Line 18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7" name="Line 18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8" name="Line 18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9" name="Line 18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0" name="Line 18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1" name="Line 18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2" name="Line 18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3" name="Line 18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4" name="Line 18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5" name="Line 18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6" name="Line 18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7" name="Line 18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8" name="Line 18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9" name="Line 18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0" name="Line 18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1" name="Line 49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2" name="Line 49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3" name="Line 49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4" name="Line 49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5" name="Line 49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6" name="Line 50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7" name="Line 50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8" name="Line 50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9" name="Line 50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0" name="Line 50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1" name="Line 50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2" name="Line 50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3" name="Line 50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4" name="Line 50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5" name="Line 50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6" name="Line 50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7" name="Line 50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8" name="Line 50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9" name="Line 50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0" name="Line 50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1" name="Line 50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2" name="Line 50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3" name="Line 50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4" name="Line 50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5" name="Line 50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6" name="Line 50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7" name="Line 50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8" name="Line 50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9" name="Line 50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0" name="Line 50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1" name="Line 50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2" name="Line 50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3" name="Line 50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4" name="Line 50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5" name="Line 50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6" name="Line 52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7" name="Line 52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8" name="Line 52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9" name="Line 52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0" name="Line 52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1" name="Line 52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2" name="Line 52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3" name="Line 52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4" name="Line 52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5" name="Line 52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6" name="Line 527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7" name="Line 527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8" name="Line 528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9" name="Line 528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0" name="Line 528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1" name="Line 528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2" name="Line 528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3" name="Line 528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4" name="Line 528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5" name="Line 528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6" name="Line 528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7" name="Line 528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8" name="Line 52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9" name="Line 52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0" name="Line 52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1" name="Line 52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2" name="Line 52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3" name="Line 52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4" name="Line 52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5" name="Line 52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6" name="Line 52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7" name="Line 52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8" name="Line 53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9" name="Line 53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0" name="Line 53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1" name="Line 2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2" name="Line 2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3" name="Line 2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4" name="Line 2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5" name="Line 2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6" name="Line 2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7" name="Line 2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8" name="Line 2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9" name="Line 2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0" name="Line 2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1" name="Line 2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2" name="Line 2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3" name="Line 2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4" name="Line 2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5" name="Line 18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6" name="Line 18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7" name="Line 18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8" name="Line 18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9" name="Line 18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0" name="Line 18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1" name="Line 18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2" name="Line 18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3" name="Line 18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4" name="Line 18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5" name="Line 18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6" name="Line 18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7" name="Line 18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8" name="Line 18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9" name="Line 18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0" name="Line 18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1" name="Line 18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2" name="Line 18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3" name="Line 18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4" name="Line 18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5" name="Line 18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6" name="Line 18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7" name="Line 18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8" name="Line 18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9" name="Line 18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0" name="Line 18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1" name="Line 18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2" name="Line 18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3" name="Line 49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4" name="Line 49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5" name="Line 49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6" name="Line 49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7" name="Line 49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8" name="Line 50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9" name="Line 50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0" name="Line 50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1" name="Line 50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2" name="Line 50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3" name="Line 50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4" name="Line 50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5" name="Line 50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6" name="Line 50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7" name="Line 50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8" name="Line 50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9" name="Line 50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0" name="Line 50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1" name="Line 50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2" name="Line 50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3" name="Line 50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4" name="Line 50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5" name="Line 50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6" name="Line 50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7" name="Line 50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8" name="Line 50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9" name="Line 50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0" name="Line 50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1" name="Line 50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2" name="Line 50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3" name="Line 50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4" name="Line 50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5" name="Line 50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6" name="Line 50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7" name="Line 50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8" name="Line 52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9" name="Line 52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0" name="Line 52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1" name="Line 52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2" name="Line 52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3" name="Line 52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4" name="Line 52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5" name="Line 52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6" name="Line 52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7" name="Line 52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8" name="Line 527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9" name="Line 527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0" name="Line 528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1" name="Line 528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2" name="Line 528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3" name="Line 528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4" name="Line 528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5" name="Line 528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6" name="Line 528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7" name="Line 528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8" name="Line 528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9" name="Line 528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0" name="Line 52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1" name="Line 52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2" name="Line 52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3" name="Line 52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4" name="Line 52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5" name="Line 52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6" name="Line 52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7" name="Line 52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8" name="Line 52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9" name="Line 52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0" name="Line 53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1" name="Line 53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2" name="Line 53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3" name="Line 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4" name="Line 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5" name="Line 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6" name="Line 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7" name="Line 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8" name="Line 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39" name="Line 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0" name="Line 15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1" name="Line 15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2" name="Line 15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3" name="Line 15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4" name="Line 15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5" name="Line 15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6" name="Line 15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7" name="Line 15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8" name="Line 15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49" name="Line 15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0" name="Line 15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1" name="Line 15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2" name="Line 15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3" name="Line 15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4" name="Line 15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5" name="Line 15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6" name="Line 15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7" name="Line 15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8" name="Line 15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59" name="Line 15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0" name="Line 15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1" name="Line 15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2" name="Line 15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3" name="Line 15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4" name="Line 15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5" name="Line 15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6" name="Line 15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7" name="Line 15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8" name="Line 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69" name="Line 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0" name="Line 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1" name="Line 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2" name="Line 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3" name="Line 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4" name="Line 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5" name="Line 15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6" name="Line 15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7" name="Line 15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8" name="Line 15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79" name="Line 15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0" name="Line 15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1" name="Line 15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2" name="Line 15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3" name="Line 15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4" name="Line 15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5" name="Line 15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6" name="Line 15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7" name="Line 15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8" name="Line 15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89" name="Line 15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0" name="Line 15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1" name="Line 15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2" name="Line 15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3" name="Line 15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4" name="Line 15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5" name="Line 15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6" name="Line 15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7" name="Line 15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8" name="Line 15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199" name="Line 15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0" name="Line 15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1" name="Line 15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2" name="Line 15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3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4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5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6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7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8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09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0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1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2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3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4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5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6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7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8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19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0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1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2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3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4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5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6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7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8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29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0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1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2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3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4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5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6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7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8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39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0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1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2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3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4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5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6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7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8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49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0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1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2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3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4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5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6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7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8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59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0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1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2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3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4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5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6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7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8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69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0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1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2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3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4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5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6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7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8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79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0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1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2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3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4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5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6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7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8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89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0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1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2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3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4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5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6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7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8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299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0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1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2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3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4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5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6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7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8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09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0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1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2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3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4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5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6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7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8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19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0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1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2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3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4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5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6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7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8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29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0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1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2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3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4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5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6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7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8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39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0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1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2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3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4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5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6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7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8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49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0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1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2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3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4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5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6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7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8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59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0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1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2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3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4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5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6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7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8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69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0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1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2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3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4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5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6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7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8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79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0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1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2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3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4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5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6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7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8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89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0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1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2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3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4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5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6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7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8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399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0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1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2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3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4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5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6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7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8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09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0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1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2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3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4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5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6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7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8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19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0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1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2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3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4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5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6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7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8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29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0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1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2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3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4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5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6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7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8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39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0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1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2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3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4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5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6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7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8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49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0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1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2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3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4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5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6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7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8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59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0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1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2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3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4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5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6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7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8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69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0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1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2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3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4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5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6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7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8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79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0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1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2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3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4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5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6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7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8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89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0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1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2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3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4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5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6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7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8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499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0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1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2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3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4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5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6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7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8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09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0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1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2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3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4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5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6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7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8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19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0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1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2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3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4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5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6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7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8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29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0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1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2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3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4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5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6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7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8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39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0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1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2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3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4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5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6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7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8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49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0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1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2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3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4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5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6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7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8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59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0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1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2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3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4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5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6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7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8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69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0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1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2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3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4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5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6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7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8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79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0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1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2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3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4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5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6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7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8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89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0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1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2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3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4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5" name="Line 17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6" name="Line 17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7" name="Line 17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8" name="Line 17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599" name="Line 17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0" name="Line 17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1" name="Line 17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2" name="Line 17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3" name="Line 17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4" name="Line 17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5" name="Line 17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6" name="Line 17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7" name="Line 17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8" name="Line 17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09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0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1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2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3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4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5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6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7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8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19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0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1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2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3" name="Line 31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4" name="Line 31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5" name="Line 31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6" name="Line 31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7" name="Line 31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8" name="Line 31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29" name="Line 31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0" name="Line 31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1" name="Line 31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2" name="Line 31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3" name="Line 31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4" name="Line 31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5" name="Line 31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6" name="Line 31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7" name="Line 2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8" name="Line 2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39" name="Line 2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0" name="Line 2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1" name="Line 2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2" name="Line 2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3" name="Line 2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4" name="Line 2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5" name="Line 2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6" name="Line 2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7" name="Line 2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8" name="Line 2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49" name="Line 2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0" name="Line 2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1" name="Line 31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2" name="Line 31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3" name="Line 31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4" name="Line 31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5" name="Line 31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6" name="Line 31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7" name="Line 31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8" name="Line 32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59" name="Line 32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0" name="Line 32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1" name="Line 32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2" name="Line 32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3" name="Line 32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4" name="Line 32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5" name="Line 17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6" name="Line 17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7" name="Line 17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8" name="Line 17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69" name="Line 17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0" name="Line 17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1" name="Line 17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2" name="Line 17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3" name="Line 17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4" name="Line 17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5" name="Line 17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6" name="Line 17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7" name="Line 17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8" name="Line 17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79" name="Line 17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0" name="Line 17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1" name="Line 17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2" name="Line 17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3" name="Line 17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4" name="Line 17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5" name="Line 17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6" name="Line 17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7" name="Line 17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8" name="Line 17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89" name="Line 17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0" name="Line 17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1" name="Line 17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2" name="Line 17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3" name="Line 208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4" name="Line 208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5" name="Line 208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6" name="Line 208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7" name="Line 209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8" name="Line 209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699" name="Line 209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0" name="Line 209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1" name="Line 20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2" name="Line 20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3" name="Line 20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4" name="Line 20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5" name="Line 20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6" name="Line 20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7" name="Line 18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8" name="Line 18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09" name="Line 18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0" name="Line 18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1" name="Line 18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2" name="Line 18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3" name="Line 18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4" name="Line 18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5" name="Line 18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6" name="Line 18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7" name="Line 18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8" name="Line 18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19" name="Line 18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0" name="Line 18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1" name="Line 18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2" name="Line 18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3" name="Line 18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4" name="Line 18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5" name="Line 18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6" name="Line 18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7" name="Line 18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8" name="Line 18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29" name="Line 18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0" name="Line 18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1" name="Line 18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2" name="Line 18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3" name="Line 18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4" name="Line 18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5" name="Line 16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6" name="Line 16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7" name="Line 16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8" name="Line 16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39" name="Line 16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0" name="Line 16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1" name="Line 17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2" name="Line 17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3" name="Line 17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4" name="Line 17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5" name="Line 17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6" name="Line 17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7" name="Line 17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8" name="Line 17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49" name="Line 16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0" name="Line 16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1" name="Line 16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2" name="Line 16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3" name="Line 16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4" name="Line 16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5" name="Line 17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6" name="Line 17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7" name="Line 17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8" name="Line 17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59" name="Line 17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0" name="Line 17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1" name="Line 17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2" name="Line 17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3" name="Line 14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4" name="Line 14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5" name="Line 14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6" name="Line 14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7" name="Line 14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8" name="Line 14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69" name="Line 14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0" name="Line 15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1" name="Line 15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2" name="Line 15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3" name="Line 15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4" name="Line 15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5" name="Line 15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6" name="Line 15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7" name="Line 32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8" name="Line 32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79" name="Line 321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0" name="Line 32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1" name="Line 32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2" name="Line 32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3" name="Line 32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4" name="Line 32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5" name="Line 32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6" name="Line 32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7" name="Line 32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8" name="Line 32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89" name="Line 32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0" name="Line 32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1" name="Line 32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2" name="Line 32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3" name="Line 32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4" name="Line 32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5" name="Line 32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6" name="Line 32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7" name="Line 32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8" name="Line 32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799" name="Line 32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0" name="Line 32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1" name="Line 32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2" name="Line 32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3" name="Line 32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4" name="Line 32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5" name="Line 32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6" name="Line 32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7" name="Line 32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8" name="Line 32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09" name="Line 32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0" name="Line 32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1" name="Line 32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2" name="Line 32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3" name="Line 32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4" name="Line 32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5" name="Line 32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6" name="Line 32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7" name="Line 32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8" name="Line 32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19" name="Line 32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0" name="Line 32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1" name="Line 32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2" name="Line 32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3" name="Line 32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4" name="Line 32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5" name="Line 32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6" name="Line 32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7" name="Line 32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8" name="Line 32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29" name="Line 32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0" name="Line 32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1" name="Line 32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2" name="Line 32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3" name="Line 32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4" name="Line 32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5" name="Line 32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6" name="Line 32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7" name="Line 32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8" name="Line 327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39" name="Line 32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0" name="Line 32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1" name="Line 32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2" name="Line 32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3" name="Line 32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4" name="Line 32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5" name="Line 32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6" name="Line 32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7" name="Line 32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8" name="Line 32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49" name="Line 32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0" name="Line 32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1" name="Line 32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2" name="Line 32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3" name="Line 328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4" name="Line 328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5" name="Line 328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6" name="Line 328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7" name="Line 329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8" name="Line 329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59" name="Line 329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0" name="Line 329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1" name="Line 32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2" name="Line 32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3" name="Line 32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4" name="Line 32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5" name="Line 32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6" name="Line 32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7" name="Line 33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8" name="Line 33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69" name="Line 33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0" name="Line 33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1" name="Line 33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2" name="Line 33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3" name="Line 33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4" name="Line 33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5" name="Line 33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6" name="Line 33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7" name="Line 33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8" name="Line 33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79" name="Line 331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0" name="Line 33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1" name="Line 33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2" name="Line 33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3" name="Line 33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4" name="Line 33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5" name="Line 33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6" name="Line 33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7" name="Line 33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8" name="Line 33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89" name="Line 33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0" name="Line 33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1" name="Line 33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2" name="Line 33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3" name="Line 33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4" name="Line 33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5" name="Line 33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6" name="Line 33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7" name="Line 33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8" name="Line 33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899" name="Line 33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0" name="Line 33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1" name="Line 33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2" name="Line 33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3" name="Line 33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4" name="Line 33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5" name="Line 33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6" name="Line 33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7" name="Line 33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8" name="Line 33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09" name="Line 33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0" name="Line 33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1" name="Line 33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2" name="Line 33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3" name="Line 33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4" name="Line 33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5" name="Line 33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6" name="Line 33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7" name="Line 33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8" name="Line 33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19" name="Line 33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0" name="Line 33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1" name="Line 33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2" name="Line 335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3" name="Line 335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4" name="Line 335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5" name="Line 335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6" name="Line 335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7" name="Line 336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8" name="Line 336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29" name="Line 336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0" name="Line 336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1" name="Line 336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2" name="Line 336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3" name="Line 336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4" name="Line 336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5" name="Line 336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6" name="Line 336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7" name="Line 337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8" name="Line 337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39" name="Line 337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0" name="Line 337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1" name="Line 337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2" name="Line 337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3" name="Line 337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4" name="Line 337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5" name="Line 337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6" name="Line 337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7" name="Line 338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8" name="Line 338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49" name="Line 338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0" name="Line 338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1" name="Line 338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2" name="Line 338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3" name="Line 338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4" name="Line 338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5" name="Line 338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6" name="Line 338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7" name="Line 339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8" name="Line 339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59" name="Line 339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0" name="Line 339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1" name="Line 339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2" name="Line 339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3" name="Line 339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4" name="Line 339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5" name="Line 339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6" name="Line 339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7" name="Line 340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8" name="Line 340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69" name="Line 340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0" name="Line 340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1" name="Line 340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2" name="Line 340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3" name="Line 340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4" name="Line 340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5" name="Line 340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6" name="Line 340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7" name="Line 341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8" name="Line 341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79" name="Line 341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0" name="Line 341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1" name="Line 341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2" name="Line 341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3" name="Line 341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4" name="Line 341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5" name="Line 341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6" name="Line 341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7" name="Line 342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8" name="Line 342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89" name="Line 342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0" name="Line 342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1" name="Line 342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2" name="Line 342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3" name="Line 342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4" name="Line 342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5" name="Line 342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6" name="Line 342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7" name="Line 343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8" name="Line 343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5999" name="Line 343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0" name="Line 343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1" name="Line 343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2" name="Line 343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3" name="Line 343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4" name="Line 343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5" name="Line 343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6" name="Line 343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7" name="Line 344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8" name="Line 344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09" name="Line 344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0" name="Line 344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1" name="Line 344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2" name="Line 3445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3" name="Line 3446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4" name="Line 3447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5" name="Line 3448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6" name="Line 3449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7" name="Line 3450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8" name="Line 3451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19" name="Line 3452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20" name="Line 3453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6021" name="Line 3454"/>
        <xdr:cNvSpPr>
          <a:spLocks noChangeShapeType="1"/>
        </xdr:cNvSpPr>
      </xdr:nvSpPr>
      <xdr:spPr bwMode="auto">
        <a:xfrm>
          <a:off x="5076825" y="4419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2" name="Line 98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3" name="Line 98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4" name="Line 98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5" name="Line 98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6" name="Line 98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7" name="Line 98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8" name="Line 98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29" name="Line 98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0" name="Line 98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1" name="Line 98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2" name="Line 98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3" name="Line 98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4" name="Line 98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5" name="Line 98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6" name="Line 16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7" name="Line 16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8" name="Line 16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39" name="Line 16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0" name="Line 16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1" name="Line 16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2" name="Line 17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3" name="Line 17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4" name="Line 17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5" name="Line 17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6" name="Line 17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7" name="Line 17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8" name="Line 17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49" name="Line 17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0" name="Line 97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1" name="Line 97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2" name="Line 97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3" name="Line 97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4" name="Line 97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5" name="Line 97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6" name="Line 97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7" name="Line 97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8" name="Line 97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59" name="Line 97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0" name="Line 98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1" name="Line 98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2" name="Line 98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3" name="Line 98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4" name="Line 34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5" name="Line 34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6" name="Line 34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7" name="Line 34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8" name="Line 34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69" name="Line 34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0" name="Line 34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1" name="Line 34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2" name="Line 34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3" name="Line 34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4" name="Line 34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5" name="Line 34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6" name="Line 34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7" name="Line 34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8" name="Line 34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79" name="Line 34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0" name="Line 34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1" name="Line 34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2" name="Line 34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3" name="Line 34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4" name="Line 3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5" name="Line 3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6" name="Line 3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7" name="Line 3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8" name="Line 3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89" name="Line 3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0" name="Line 3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1" name="Line 3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2" name="Line 3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3" name="Line 3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4" name="Line 3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5" name="Line 3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6" name="Line 3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7" name="Line 3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8" name="Line 3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099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0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1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2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3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4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5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6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7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8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09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0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1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2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3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4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5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6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7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8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19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0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1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2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3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4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5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6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7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8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29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0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1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2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133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4" name="Line 537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5" name="Line 537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6" name="Line 537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7" name="Line 537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8" name="Line 537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9" name="Line 537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0" name="Line 537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1" name="Line 538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2" name="Line 538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3" name="Line 538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4" name="Line 538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5" name="Line 538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6" name="Line 538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7" name="Line 538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8" name="Line 538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9" name="Line 538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0" name="Line 538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1" name="Line 539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2" name="Line 539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3" name="Line 539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4" name="Line 539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5" name="Line 539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6" name="Line 539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7" name="Line 539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8" name="Line 539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9" name="Line 539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0" name="Line 539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1" name="Line 540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2" name="Line 540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3" name="Line 540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4" name="Line 540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5" name="Line 540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6" name="Line 540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7" name="Line 540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8" name="Line 540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9" name="Line 540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0" name="Line 540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1" name="Line 541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2" name="Line 541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3" name="Line 541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4" name="Line 54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5" name="Line 54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6" name="Line 54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7" name="Line 54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8" name="Line 54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9" name="Line 54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0" name="Line 54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1" name="Line 54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2" name="Line 54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3" name="Line 54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4" name="Line 54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5" name="Line 54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6" name="Line 54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7" name="Line 54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8" name="Line 54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9" name="Line 54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0" name="Line 54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1" name="Line 54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2" name="Line 54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3" name="Line 54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4" name="Line 54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5" name="Line 54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6" name="Line 54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7" name="Line 54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8" name="Line 54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9" name="Line 54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0" name="Line 54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1" name="Line 54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2" name="Line 54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3" name="Line 54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4" name="Line 53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5" name="Line 53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6" name="Line 53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7" name="Line 53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8" name="Line 53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09" name="Line 537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0" name="Line 537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1" name="Line 538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2" name="Line 538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3" name="Line 538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4" name="Line 538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5" name="Line 538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6" name="Line 538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7" name="Line 538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8" name="Line 538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19" name="Line 538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0" name="Line 538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1" name="Line 539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2" name="Line 539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3" name="Line 539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4" name="Line 539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5" name="Line 539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6" name="Line 539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7" name="Line 539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8" name="Line 539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29" name="Line 539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0" name="Line 539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1" name="Line 540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2" name="Line 540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3" name="Line 540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4" name="Line 540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5" name="Line 540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6" name="Line 540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7" name="Line 540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8" name="Line 540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39" name="Line 540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0" name="Line 540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1" name="Line 541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2" name="Line 541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3" name="Line 541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4" name="Line 541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5" name="Line 541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6" name="Line 541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7" name="Line 541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8" name="Line 541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49" name="Line 541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0" name="Line 541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1" name="Line 542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2" name="Line 542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3" name="Line 542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4" name="Line 542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5" name="Line 542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6" name="Line 542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7" name="Line 542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8" name="Line 542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59" name="Line 542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0" name="Line 542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1" name="Line 543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2" name="Line 543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3" name="Line 543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4" name="Line 543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5" name="Line 543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6" name="Line 543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7" name="Line 543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8" name="Line 543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69" name="Line 543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0" name="Line 543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1" name="Line 544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2" name="Line 544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6273" name="Line 544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4" name="Line 537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5" name="Line 537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6" name="Line 537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7" name="Line 537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8" name="Line 537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79" name="Line 537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0" name="Line 537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1" name="Line 538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2" name="Line 538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3" name="Line 538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4" name="Line 538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5" name="Line 538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6" name="Line 538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7" name="Line 538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8" name="Line 538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89" name="Line 538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0" name="Line 538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1" name="Line 539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2" name="Line 539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3" name="Line 539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4" name="Line 539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5" name="Line 539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6" name="Line 53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7" name="Line 53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8" name="Line 53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299" name="Line 53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0" name="Line 53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1" name="Line 54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2" name="Line 54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3" name="Line 54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4" name="Line 54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5" name="Line 54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6" name="Line 54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7" name="Line 54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8" name="Line 54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09" name="Line 540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0" name="Line 540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1" name="Line 541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2" name="Line 541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3" name="Line 541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4" name="Line 541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5" name="Line 541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6" name="Line 541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7" name="Line 541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8" name="Line 541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19" name="Line 541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0" name="Line 541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1" name="Line 542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2" name="Line 542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3" name="Line 542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4" name="Line 542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5" name="Line 542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6" name="Line 542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7" name="Line 542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8" name="Line 542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29" name="Line 542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0" name="Line 542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1" name="Line 543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2" name="Line 543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3" name="Line 543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4" name="Line 543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5" name="Line 543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6" name="Line 543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7" name="Line 543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8" name="Line 543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39" name="Line 543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0" name="Line 543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1" name="Line 544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2" name="Line 544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6343" name="Line 544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4" name="Line 2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5" name="Line 2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6" name="Line 2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7" name="Line 2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8" name="Line 2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49" name="Line 2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0" name="Line 2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1" name="Line 2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2" name="Line 2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3" name="Line 2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4" name="Line 2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5" name="Line 2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6" name="Line 2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7" name="Line 2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8" name="Line 18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59" name="Line 18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0" name="Line 18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1" name="Line 18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2" name="Line 18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3" name="Line 18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4" name="Line 18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5" name="Line 18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6" name="Line 18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7" name="Line 18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8" name="Line 18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69" name="Line 18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0" name="Line 18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1" name="Line 18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2" name="Line 18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3" name="Line 18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4" name="Line 18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5" name="Line 18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6" name="Line 18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7" name="Line 18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8" name="Line 18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79" name="Line 18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0" name="Line 18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1" name="Line 18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2" name="Line 18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3" name="Line 18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4" name="Line 18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5" name="Line 18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6" name="Line 49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7" name="Line 49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8" name="Line 49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89" name="Line 49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0" name="Line 49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1" name="Line 50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2" name="Line 50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3" name="Line 50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4" name="Line 50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5" name="Line 50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6" name="Line 50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7" name="Line 50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8" name="Line 50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399" name="Line 50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0" name="Line 50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1" name="Line 50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2" name="Line 50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3" name="Line 50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4" name="Line 50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5" name="Line 50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6" name="Line 50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7" name="Line 50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8" name="Line 50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09" name="Line 50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0" name="Line 50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1" name="Line 50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2" name="Line 50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3" name="Line 50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4" name="Line 50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5" name="Line 50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6" name="Line 50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7" name="Line 50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8" name="Line 50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19" name="Line 50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0" name="Line 50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1" name="Line 52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2" name="Line 52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3" name="Line 52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4" name="Line 52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5" name="Line 52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6" name="Line 52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7" name="Line 52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8" name="Line 52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29" name="Line 52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0" name="Line 52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1" name="Line 527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2" name="Line 527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3" name="Line 528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4" name="Line 528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5" name="Line 528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6" name="Line 528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7" name="Line 528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8" name="Line 528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39" name="Line 528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0" name="Line 528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1" name="Line 528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2" name="Line 528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3" name="Line 52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4" name="Line 52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5" name="Line 52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6" name="Line 52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7" name="Line 52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8" name="Line 52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49" name="Line 52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0" name="Line 52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1" name="Line 52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2" name="Line 52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3" name="Line 53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4" name="Line 53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5" name="Line 53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6" name="Line 2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7" name="Line 2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8" name="Line 2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59" name="Line 2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0" name="Line 2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1" name="Line 2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2" name="Line 2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3" name="Line 2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4" name="Line 2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5" name="Line 2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6" name="Line 2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7" name="Line 2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8" name="Line 2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69" name="Line 2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0" name="Line 18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1" name="Line 18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2" name="Line 18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3" name="Line 18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4" name="Line 18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5" name="Line 18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6" name="Line 18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7" name="Line 18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8" name="Line 18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79" name="Line 18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0" name="Line 18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1" name="Line 18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2" name="Line 18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3" name="Line 18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4" name="Line 18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5" name="Line 18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6" name="Line 18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7" name="Line 18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8" name="Line 18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89" name="Line 18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0" name="Line 18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1" name="Line 18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2" name="Line 18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3" name="Line 18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4" name="Line 18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5" name="Line 18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6" name="Line 18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7" name="Line 18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8" name="Line 49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499" name="Line 49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0" name="Line 49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1" name="Line 49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2" name="Line 49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3" name="Line 50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4" name="Line 50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5" name="Line 50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6" name="Line 50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7" name="Line 50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8" name="Line 50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09" name="Line 50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0" name="Line 50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1" name="Line 50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2" name="Line 50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3" name="Line 50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4" name="Line 50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5" name="Line 50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6" name="Line 50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7" name="Line 50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8" name="Line 50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19" name="Line 50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0" name="Line 50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1" name="Line 50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2" name="Line 50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3" name="Line 50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4" name="Line 50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5" name="Line 50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6" name="Line 50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7" name="Line 50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8" name="Line 50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29" name="Line 50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0" name="Line 50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1" name="Line 50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2" name="Line 50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3" name="Line 52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4" name="Line 52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5" name="Line 52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6" name="Line 52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7" name="Line 52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8" name="Line 52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39" name="Line 52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0" name="Line 52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1" name="Line 52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2" name="Line 52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3" name="Line 527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4" name="Line 527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5" name="Line 528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6" name="Line 528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7" name="Line 528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8" name="Line 528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49" name="Line 528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0" name="Line 528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1" name="Line 528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2" name="Line 528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3" name="Line 528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4" name="Line 528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5" name="Line 52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6" name="Line 52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7" name="Line 52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8" name="Line 52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59" name="Line 52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0" name="Line 52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1" name="Line 52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2" name="Line 52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3" name="Line 52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4" name="Line 52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5" name="Line 53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6" name="Line 53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567" name="Line 53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68" name="Line 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69" name="Line 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0" name="Line 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1" name="Line 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2" name="Line 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3" name="Line 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4" name="Line 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5" name="Line 15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6" name="Line 15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7" name="Line 15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8" name="Line 15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9" name="Line 15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0" name="Line 15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1" name="Line 15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2" name="Line 15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3" name="Line 15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4" name="Line 15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5" name="Line 15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6" name="Line 15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7" name="Line 15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8" name="Line 15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9" name="Line 15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0" name="Line 15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1" name="Line 15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2" name="Line 15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3" name="Line 15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4" name="Line 15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5" name="Line 15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6" name="Line 15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7" name="Line 15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8" name="Line 15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9" name="Line 15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0" name="Line 15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1" name="Line 15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2" name="Line 15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3" name="Line 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4" name="Line 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5" name="Line 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6" name="Line 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7" name="Line 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8" name="Line 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9" name="Line 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0" name="Line 15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1" name="Line 15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2" name="Line 15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3" name="Line 15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4" name="Line 15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5" name="Line 15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6" name="Line 15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7" name="Line 15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8" name="Line 15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9" name="Line 15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0" name="Line 15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1" name="Line 15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2" name="Line 15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3" name="Line 15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4" name="Line 15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5" name="Line 15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6" name="Line 15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7" name="Line 15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8" name="Line 15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9" name="Line 15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0" name="Line 15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1" name="Line 15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2" name="Line 15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3" name="Line 15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4" name="Line 15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5" name="Line 15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6" name="Line 15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7" name="Line 15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8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9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0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1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2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3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4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5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6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7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8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9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0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1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2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3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4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5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6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7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8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9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0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1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2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3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4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5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6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7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8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9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0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1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2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3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4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5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6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7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8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9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0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1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2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3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4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5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6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7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8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9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0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1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2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3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4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5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6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7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8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9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0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1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2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3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4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5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6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7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8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9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0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1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2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3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4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5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6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7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8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9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0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1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2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3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4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5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6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7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8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9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0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1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2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3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4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5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6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7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8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9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0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1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2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3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4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5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6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7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8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9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0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1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2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3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4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5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6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7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8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9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0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1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2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3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4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5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6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7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8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9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0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1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2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3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4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5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6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7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8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9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0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1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2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3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4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5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6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7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8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9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0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1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2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3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4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5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6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7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8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9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0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1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2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3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4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5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6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7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8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9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0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1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2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3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4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5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6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7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8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9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0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1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2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3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4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5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6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7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8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9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0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1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2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3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4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5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6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7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8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9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0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1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2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3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4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5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6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7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8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9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0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1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2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3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4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5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6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7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8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9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0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1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2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3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4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5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6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7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8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9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0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1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2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3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4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5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6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7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8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9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0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1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2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3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4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5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6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7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8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9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0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1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2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3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4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5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6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7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8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9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0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1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2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3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4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5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6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7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8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9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0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1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2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3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4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5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6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7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8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9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0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1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2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3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4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5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6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7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8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9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0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1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2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3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4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5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6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7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8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9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0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1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2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3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4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5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6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7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8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9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0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1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2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3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4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5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6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7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8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9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0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1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2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3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4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5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6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7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8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9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0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1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2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3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4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5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6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7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8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9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0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1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2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3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4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5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6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7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8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9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0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1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2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3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4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5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6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7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8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9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0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1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2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3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4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5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6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7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8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9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0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1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2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3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4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5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6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7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8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9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0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1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2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3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4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5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6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7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8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9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0" name="Line 17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1" name="Line 17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2" name="Line 17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3" name="Line 17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4" name="Line 17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5" name="Line 17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6" name="Line 17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7" name="Line 17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8" name="Line 17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9" name="Line 17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0" name="Line 17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1" name="Line 17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2" name="Line 17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3" name="Line 17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4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5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6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7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8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9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0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1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2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3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4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5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6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7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8" name="Line 31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9" name="Line 31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0" name="Line 31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1" name="Line 31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2" name="Line 31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3" name="Line 31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4" name="Line 31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5" name="Line 31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6" name="Line 31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7" name="Line 31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8" name="Line 31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9" name="Line 31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0" name="Line 31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1" name="Line 31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2" name="Line 2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3" name="Line 2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4" name="Line 2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5" name="Line 2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6" name="Line 2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7" name="Line 2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8" name="Line 2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9" name="Line 2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0" name="Line 2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1" name="Line 2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2" name="Line 2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3" name="Line 2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4" name="Line 2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5" name="Line 2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6" name="Line 31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7" name="Line 31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8" name="Line 31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9" name="Line 31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0" name="Line 31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1" name="Line 31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2" name="Line 31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3" name="Line 32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4" name="Line 32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5" name="Line 32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6" name="Line 32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7" name="Line 32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8" name="Line 32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9" name="Line 32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0" name="Line 17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1" name="Line 17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2" name="Line 17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3" name="Line 17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4" name="Line 17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5" name="Line 17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6" name="Line 17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7" name="Line 17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8" name="Line 17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9" name="Line 17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0" name="Line 17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1" name="Line 17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2" name="Line 17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3" name="Line 17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4" name="Line 17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5" name="Line 17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6" name="Line 17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7" name="Line 17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8" name="Line 17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9" name="Line 17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0" name="Line 17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1" name="Line 17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2" name="Line 17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3" name="Line 17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4" name="Line 17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5" name="Line 17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6" name="Line 17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7" name="Line 17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8" name="Line 208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9" name="Line 208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0" name="Line 208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1" name="Line 208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2" name="Line 209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3" name="Line 209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4" name="Line 209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5" name="Line 209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6" name="Line 20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7" name="Line 20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8" name="Line 20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9" name="Line 20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0" name="Line 20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1" name="Line 20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2" name="Line 18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3" name="Line 18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4" name="Line 18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5" name="Line 18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6" name="Line 18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7" name="Line 18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8" name="Line 18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9" name="Line 18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0" name="Line 18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1" name="Line 18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2" name="Line 18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3" name="Line 18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4" name="Line 18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5" name="Line 18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6" name="Line 18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7" name="Line 18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8" name="Line 18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9" name="Line 18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0" name="Line 18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1" name="Line 18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2" name="Line 18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3" name="Line 18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4" name="Line 18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5" name="Line 18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6" name="Line 18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7" name="Line 18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8" name="Line 18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9" name="Line 18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0" name="Line 16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1" name="Line 16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2" name="Line 16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3" name="Line 16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4" name="Line 16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5" name="Line 16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6" name="Line 17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7" name="Line 17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8" name="Line 17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9" name="Line 17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0" name="Line 17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1" name="Line 17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2" name="Line 17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3" name="Line 17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4" name="Line 16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5" name="Line 16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6" name="Line 16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7" name="Line 16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8" name="Line 16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9" name="Line 16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0" name="Line 17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1" name="Line 17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2" name="Line 17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3" name="Line 17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4" name="Line 17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5" name="Line 17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6" name="Line 17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7" name="Line 17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8" name="Line 14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9" name="Line 14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0" name="Line 14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1" name="Line 14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2" name="Line 14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3" name="Line 14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4" name="Line 14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5" name="Line 15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6" name="Line 15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7" name="Line 15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8" name="Line 15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9" name="Line 15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0" name="Line 15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1" name="Line 15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2" name="Line 32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3" name="Line 32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4" name="Line 321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5" name="Line 32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6" name="Line 32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7" name="Line 32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8" name="Line 32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9" name="Line 32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0" name="Line 32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1" name="Line 32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2" name="Line 32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3" name="Line 32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4" name="Line 32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5" name="Line 32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6" name="Line 32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7" name="Line 32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8" name="Line 32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9" name="Line 32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0" name="Line 32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1" name="Line 32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2" name="Line 32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3" name="Line 32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4" name="Line 32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5" name="Line 32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6" name="Line 32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7" name="Line 32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8" name="Line 32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9" name="Line 32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0" name="Line 32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1" name="Line 32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2" name="Line 32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3" name="Line 32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4" name="Line 32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5" name="Line 32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6" name="Line 32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7" name="Line 32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8" name="Line 32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9" name="Line 32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0" name="Line 32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1" name="Line 32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2" name="Line 32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3" name="Line 32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4" name="Line 32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5" name="Line 32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6" name="Line 32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7" name="Line 32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8" name="Line 32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9" name="Line 32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0" name="Line 32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1" name="Line 32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2" name="Line 32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3" name="Line 32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4" name="Line 32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5" name="Line 32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6" name="Line 32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7" name="Line 32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8" name="Line 32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9" name="Line 32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0" name="Line 32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1" name="Line 32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2" name="Line 32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3" name="Line 327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4" name="Line 32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5" name="Line 32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6" name="Line 32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7" name="Line 32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8" name="Line 32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9" name="Line 32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0" name="Line 32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1" name="Line 32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2" name="Line 32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3" name="Line 32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4" name="Line 32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5" name="Line 32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6" name="Line 32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7" name="Line 32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8" name="Line 328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9" name="Line 328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0" name="Line 328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1" name="Line 328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2" name="Line 329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3" name="Line 329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4" name="Line 329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5" name="Line 329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6" name="Line 32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7" name="Line 32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8" name="Line 32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9" name="Line 32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0" name="Line 32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1" name="Line 32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2" name="Line 33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3" name="Line 33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4" name="Line 33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5" name="Line 33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6" name="Line 33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7" name="Line 33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8" name="Line 33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9" name="Line 33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0" name="Line 33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1" name="Line 33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2" name="Line 33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3" name="Line 33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4" name="Line 331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5" name="Line 33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6" name="Line 33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7" name="Line 33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8" name="Line 33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9" name="Line 33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0" name="Line 33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1" name="Line 33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2" name="Line 33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3" name="Line 33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4" name="Line 33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5" name="Line 33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6" name="Line 33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7" name="Line 33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8" name="Line 33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9" name="Line 33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0" name="Line 33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1" name="Line 33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2" name="Line 33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3" name="Line 33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4" name="Line 33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5" name="Line 33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6" name="Line 33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7" name="Line 33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8" name="Line 33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9" name="Line 33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0" name="Line 33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1" name="Line 33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2" name="Line 33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3" name="Line 33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4" name="Line 33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5" name="Line 33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6" name="Line 33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7" name="Line 33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8" name="Line 33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9" name="Line 33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0" name="Line 33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1" name="Line 33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2" name="Line 33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3" name="Line 33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4" name="Line 33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5" name="Line 33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6" name="Line 33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7" name="Line 335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8" name="Line 335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9" name="Line 335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0" name="Line 335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1" name="Line 335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2" name="Line 336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3" name="Line 336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4" name="Line 336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5" name="Line 336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6" name="Line 336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7" name="Line 336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8" name="Line 336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9" name="Line 336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0" name="Line 336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1" name="Line 336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2" name="Line 337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3" name="Line 337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4" name="Line 337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5" name="Line 337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6" name="Line 337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7" name="Line 337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8" name="Line 337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9" name="Line 337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0" name="Line 337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1" name="Line 337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2" name="Line 338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3" name="Line 338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4" name="Line 338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5" name="Line 338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6" name="Line 338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7" name="Line 338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8" name="Line 338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9" name="Line 338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0" name="Line 338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1" name="Line 338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2" name="Line 339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3" name="Line 339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4" name="Line 339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5" name="Line 339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6" name="Line 339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7" name="Line 339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8" name="Line 339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9" name="Line 339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0" name="Line 339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1" name="Line 339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2" name="Line 340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3" name="Line 340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4" name="Line 340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5" name="Line 340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6" name="Line 340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7" name="Line 340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8" name="Line 340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9" name="Line 340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0" name="Line 340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1" name="Line 340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2" name="Line 341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3" name="Line 341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4" name="Line 341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5" name="Line 341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6" name="Line 341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7" name="Line 341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8" name="Line 341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9" name="Line 341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0" name="Line 341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1" name="Line 341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2" name="Line 342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3" name="Line 342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4" name="Line 342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5" name="Line 342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6" name="Line 342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7" name="Line 342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8" name="Line 342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9" name="Line 342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0" name="Line 342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1" name="Line 342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2" name="Line 343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3" name="Line 343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4" name="Line 343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5" name="Line 343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6" name="Line 343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7" name="Line 343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8" name="Line 343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9" name="Line 343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0" name="Line 343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1" name="Line 343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2" name="Line 344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3" name="Line 344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4" name="Line 344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5" name="Line 344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6" name="Line 344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7" name="Line 3445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8" name="Line 3446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9" name="Line 3447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0" name="Line 3448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1" name="Line 3449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2" name="Line 3450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3" name="Line 3451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4" name="Line 3452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5" name="Line 3453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6" name="Line 3454"/>
        <xdr:cNvSpPr>
          <a:spLocks noChangeShapeType="1"/>
        </xdr:cNvSpPr>
      </xdr:nvSpPr>
      <xdr:spPr bwMode="auto">
        <a:xfrm>
          <a:off x="5076825" y="12192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57" name="Line 98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58" name="Line 98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59" name="Line 98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0" name="Line 98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1" name="Line 98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2" name="Line 98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3" name="Line 98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4" name="Line 98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5" name="Line 98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6" name="Line 98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7" name="Line 98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8" name="Line 98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69" name="Line 98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0" name="Line 98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1" name="Line 16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2" name="Line 16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3" name="Line 16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4" name="Line 16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5" name="Line 16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6" name="Line 16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7" name="Line 17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8" name="Line 17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79" name="Line 17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0" name="Line 17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1" name="Line 17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2" name="Line 17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3" name="Line 17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4" name="Line 17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5" name="Line 97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6" name="Line 97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7" name="Line 97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8" name="Line 97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89" name="Line 97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0" name="Line 97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1" name="Line 97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2" name="Line 97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3" name="Line 97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4" name="Line 97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5" name="Line 98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6" name="Line 98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7" name="Line 98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8" name="Line 98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499" name="Line 34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0" name="Line 34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1" name="Line 34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2" name="Line 34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3" name="Line 34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4" name="Line 34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5" name="Line 34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6" name="Line 34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7" name="Line 34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8" name="Line 34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09" name="Line 34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0" name="Line 34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1" name="Line 34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2" name="Line 34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3" name="Line 34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4" name="Line 34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5" name="Line 34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6" name="Line 34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7" name="Line 34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8" name="Line 34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19" name="Line 3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0" name="Line 3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1" name="Line 3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2" name="Line 3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3" name="Line 3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4" name="Line 3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5" name="Line 3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6" name="Line 3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7" name="Line 3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8" name="Line 3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29" name="Line 3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0" name="Line 3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1" name="Line 3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2" name="Line 3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3" name="Line 345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4" name="Line 544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5" name="Line 544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6" name="Line 544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7" name="Line 544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8" name="Line 544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39" name="Line 544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0" name="Line 544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1" name="Line 545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2" name="Line 545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3" name="Line 545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4" name="Line 545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5" name="Line 545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6" name="Line 545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7" name="Line 545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8" name="Line 545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49" name="Line 545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0" name="Line 545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1" name="Line 546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2" name="Line 546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3" name="Line 546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4" name="Line 546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5" name="Line 546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6" name="Line 546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7" name="Line 546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8" name="Line 546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59" name="Line 546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0" name="Line 546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1" name="Line 547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2" name="Line 547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3" name="Line 547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4" name="Line 54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5" name="Line 54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6" name="Line 54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7" name="Line 54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568" name="Line 54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69" name="Line 537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0" name="Line 537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1" name="Line 537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2" name="Line 537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3" name="Line 537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4" name="Line 537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5" name="Line 537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6" name="Line 538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7" name="Line 538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8" name="Line 538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79" name="Line 538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0" name="Line 538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1" name="Line 538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2" name="Line 538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3" name="Line 538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4" name="Line 538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5" name="Line 538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6" name="Line 539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7" name="Line 539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8" name="Line 539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89" name="Line 539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0" name="Line 539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1" name="Line 53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2" name="Line 53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3" name="Line 53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4" name="Line 53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5" name="Line 53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6" name="Line 54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7" name="Line 54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8" name="Line 54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599" name="Line 540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0" name="Line 540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1" name="Line 540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2" name="Line 540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3" name="Line 540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4" name="Line 540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5" name="Line 540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6" name="Line 541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7" name="Line 541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8" name="Line 541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09" name="Line 54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0" name="Line 54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1" name="Line 54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2" name="Line 54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3" name="Line 54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4" name="Line 54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5" name="Line 54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6" name="Line 54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7" name="Line 54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8" name="Line 54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19" name="Line 54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0" name="Line 54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1" name="Line 54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2" name="Line 54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3" name="Line 54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4" name="Line 54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5" name="Line 54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6" name="Line 543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7" name="Line 543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8" name="Line 543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29" name="Line 543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0" name="Line 543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1" name="Line 543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2" name="Line 543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3" name="Line 543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4" name="Line 543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5" name="Line 543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6" name="Line 54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7" name="Line 544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7638" name="Line 544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39" name="Line 537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0" name="Line 537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1" name="Line 537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2" name="Line 537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3" name="Line 537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4" name="Line 537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5" name="Line 537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6" name="Line 538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7" name="Line 538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8" name="Line 538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49" name="Line 538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0" name="Line 538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1" name="Line 538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2" name="Line 538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3" name="Line 538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4" name="Line 538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5" name="Line 538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6" name="Line 539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7" name="Line 539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8" name="Line 539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59" name="Line 539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0" name="Line 539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1" name="Line 539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2" name="Line 539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3" name="Line 539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4" name="Line 539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5" name="Line 539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6" name="Line 540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7" name="Line 540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8" name="Line 540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69" name="Line 540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0" name="Line 540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1" name="Line 540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2" name="Line 540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3" name="Line 540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4" name="Line 540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5" name="Line 540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6" name="Line 541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7" name="Line 541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8" name="Line 541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79" name="Line 541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0" name="Line 541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1" name="Line 541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2" name="Line 541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3" name="Line 541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4" name="Line 541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5" name="Line 541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6" name="Line 542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7" name="Line 542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8" name="Line 542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89" name="Line 542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0" name="Line 542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1" name="Line 542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2" name="Line 542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3" name="Line 542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4" name="Line 542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5" name="Line 542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6" name="Line 543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7" name="Line 543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8" name="Line 543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699" name="Line 5433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0" name="Line 5434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1" name="Line 5435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2" name="Line 5436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3" name="Line 5437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4" name="Line 5438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5" name="Line 5439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6" name="Line 5440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7" name="Line 5441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7708" name="Line 5442"/>
        <xdr:cNvSpPr>
          <a:spLocks noChangeShapeType="1"/>
        </xdr:cNvSpPr>
      </xdr:nvSpPr>
      <xdr:spPr bwMode="auto">
        <a:xfrm>
          <a:off x="5076825" y="1235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09" name="Line 537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0" name="Line 537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1" name="Line 537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2" name="Line 537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3" name="Line 537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4" name="Line 537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5" name="Line 537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6" name="Line 538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7" name="Line 538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8" name="Line 538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19" name="Line 538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0" name="Line 538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1" name="Line 538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2" name="Line 538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3" name="Line 538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4" name="Line 538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5" name="Line 538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6" name="Line 539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7" name="Line 539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8" name="Line 539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29" name="Line 539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0" name="Line 539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1" name="Line 53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2" name="Line 53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3" name="Line 53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4" name="Line 53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5" name="Line 53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6" name="Line 54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7" name="Line 54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8" name="Line 54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39" name="Line 540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0" name="Line 540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1" name="Line 540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2" name="Line 540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3" name="Line 540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4" name="Line 540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5" name="Line 540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6" name="Line 541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7" name="Line 541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8" name="Line 541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49" name="Line 54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0" name="Line 54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1" name="Line 54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2" name="Line 54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3" name="Line 54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4" name="Line 54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5" name="Line 54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6" name="Line 54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7" name="Line 54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8" name="Line 54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59" name="Line 54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0" name="Line 54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1" name="Line 54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2" name="Line 54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3" name="Line 54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4" name="Line 54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5" name="Line 54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6" name="Line 543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7" name="Line 543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8" name="Line 543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69" name="Line 543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0" name="Line 543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1" name="Line 543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2" name="Line 543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3" name="Line 543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4" name="Line 543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5" name="Line 543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6" name="Line 54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7" name="Line 544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7778" name="Line 544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79" name="Line 2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0" name="Line 2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1" name="Line 2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2" name="Line 2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3" name="Line 2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4" name="Line 2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5" name="Line 2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6" name="Line 2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7" name="Line 2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8" name="Line 2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89" name="Line 2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0" name="Line 2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1" name="Line 2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2" name="Line 2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3" name="Line 18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4" name="Line 18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5" name="Line 18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6" name="Line 18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7" name="Line 18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8" name="Line 18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799" name="Line 18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0" name="Line 18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1" name="Line 18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2" name="Line 18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3" name="Line 18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4" name="Line 18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5" name="Line 18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6" name="Line 18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7" name="Line 18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8" name="Line 18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09" name="Line 18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0" name="Line 18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1" name="Line 18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2" name="Line 18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3" name="Line 18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4" name="Line 18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5" name="Line 18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6" name="Line 18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7" name="Line 18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8" name="Line 18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19" name="Line 18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0" name="Line 18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1" name="Line 49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2" name="Line 49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3" name="Line 49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4" name="Line 49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5" name="Line 49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6" name="Line 50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7" name="Line 50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8" name="Line 50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29" name="Line 50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0" name="Line 50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1" name="Line 50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2" name="Line 50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3" name="Line 50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4" name="Line 50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5" name="Line 50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6" name="Line 50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7" name="Line 50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8" name="Line 50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39" name="Line 50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0" name="Line 50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1" name="Line 50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2" name="Line 50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3" name="Line 50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4" name="Line 50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5" name="Line 50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6" name="Line 50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7" name="Line 50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8" name="Line 50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49" name="Line 50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0" name="Line 50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1" name="Line 50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2" name="Line 50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3" name="Line 50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4" name="Line 50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5" name="Line 50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6" name="Line 52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7" name="Line 52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8" name="Line 52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59" name="Line 52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0" name="Line 52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1" name="Line 52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2" name="Line 52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3" name="Line 52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4" name="Line 52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5" name="Line 52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6" name="Line 52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7" name="Line 52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8" name="Line 52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69" name="Line 52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0" name="Line 52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1" name="Line 52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2" name="Line 52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3" name="Line 52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4" name="Line 52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5" name="Line 52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6" name="Line 52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7" name="Line 52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8" name="Line 52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79" name="Line 52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0" name="Line 52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1" name="Line 52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2" name="Line 52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3" name="Line 52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4" name="Line 52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5" name="Line 52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6" name="Line 52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7" name="Line 52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8" name="Line 53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89" name="Line 53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0" name="Line 53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1" name="Line 2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2" name="Line 2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3" name="Line 2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4" name="Line 2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5" name="Line 2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6" name="Line 2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7" name="Line 2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8" name="Line 2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899" name="Line 2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0" name="Line 2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1" name="Line 2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2" name="Line 2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3" name="Line 2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4" name="Line 2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5" name="Line 18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6" name="Line 18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7" name="Line 18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8" name="Line 18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09" name="Line 18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0" name="Line 18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1" name="Line 18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2" name="Line 18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3" name="Line 18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4" name="Line 18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5" name="Line 18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6" name="Line 18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7" name="Line 18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8" name="Line 18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19" name="Line 18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0" name="Line 18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1" name="Line 18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2" name="Line 18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3" name="Line 18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4" name="Line 18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5" name="Line 18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6" name="Line 18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7" name="Line 18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8" name="Line 18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29" name="Line 18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0" name="Line 18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1" name="Line 18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2" name="Line 18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3" name="Line 49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4" name="Line 49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5" name="Line 49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6" name="Line 49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7" name="Line 49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8" name="Line 50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39" name="Line 50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0" name="Line 50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1" name="Line 50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2" name="Line 50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3" name="Line 50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4" name="Line 50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5" name="Line 50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6" name="Line 50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7" name="Line 50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8" name="Line 50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49" name="Line 50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0" name="Line 50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1" name="Line 50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2" name="Line 50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3" name="Line 50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4" name="Line 50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5" name="Line 50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6" name="Line 50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7" name="Line 50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8" name="Line 50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59" name="Line 50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0" name="Line 50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1" name="Line 50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2" name="Line 50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3" name="Line 50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4" name="Line 50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5" name="Line 50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6" name="Line 50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7" name="Line 50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8" name="Line 52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69" name="Line 52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0" name="Line 52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1" name="Line 52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2" name="Line 52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3" name="Line 52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4" name="Line 52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5" name="Line 52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6" name="Line 52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7" name="Line 52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8" name="Line 52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79" name="Line 52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0" name="Line 52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1" name="Line 52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2" name="Line 52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3" name="Line 52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4" name="Line 52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5" name="Line 52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6" name="Line 52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7" name="Line 52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8" name="Line 52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89" name="Line 52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0" name="Line 52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1" name="Line 52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2" name="Line 52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3" name="Line 52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4" name="Line 52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5" name="Line 52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6" name="Line 52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7" name="Line 52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8" name="Line 52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999" name="Line 52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000" name="Line 53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001" name="Line 53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002" name="Line 53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3" name="Line 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4" name="Line 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5" name="Line 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6" name="Line 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7" name="Line 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8" name="Line 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09" name="Line 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0" name="Line 15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1" name="Line 15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2" name="Line 15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3" name="Line 15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4" name="Line 15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5" name="Line 15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6" name="Line 15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7" name="Line 15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8" name="Line 15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19" name="Line 15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0" name="Line 15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1" name="Line 15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2" name="Line 15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3" name="Line 15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4" name="Line 15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5" name="Line 15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6" name="Line 15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7" name="Line 15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8" name="Line 15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29" name="Line 15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0" name="Line 15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1" name="Line 15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2" name="Line 15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3" name="Line 15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4" name="Line 15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5" name="Line 15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6" name="Line 15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7" name="Line 15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8" name="Line 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39" name="Line 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0" name="Line 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1" name="Line 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2" name="Line 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3" name="Line 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4" name="Line 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5" name="Line 15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6" name="Line 15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7" name="Line 15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8" name="Line 15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49" name="Line 15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0" name="Line 15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1" name="Line 15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2" name="Line 15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3" name="Line 15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4" name="Line 15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5" name="Line 15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6" name="Line 15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7" name="Line 15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8" name="Line 15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59" name="Line 15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0" name="Line 15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1" name="Line 15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2" name="Line 15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3" name="Line 15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4" name="Line 15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5" name="Line 15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6" name="Line 15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7" name="Line 15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8" name="Line 15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69" name="Line 15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0" name="Line 15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1" name="Line 15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2" name="Line 15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3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4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5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6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7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8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79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0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1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2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3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4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5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6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7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8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89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0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1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2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3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4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5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6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7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8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99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0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1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2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3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4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5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6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7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8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09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0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1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2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3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4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5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6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7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8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19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0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1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2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3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4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5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6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7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8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29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0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1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2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3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4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5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6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7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8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39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0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1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2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3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4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5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6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7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8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49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0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1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2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3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4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5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6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7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8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59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0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1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2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3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4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5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6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7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8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69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0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1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2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3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4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5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6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7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8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79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0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1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2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3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4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5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6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7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8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89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0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1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2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3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4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5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6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7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8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99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0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1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2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3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4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5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6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7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8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09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0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1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2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3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4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5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6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7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8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19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0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1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2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3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4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5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6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7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8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29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0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1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2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3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4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5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6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7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8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39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0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1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2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3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4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5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6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7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8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49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0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1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2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3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4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5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6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7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8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59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0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1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2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3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4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5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6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7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8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69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0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1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2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3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4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5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6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7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8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79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0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1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2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3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4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5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6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7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8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89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0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1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2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3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4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5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6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7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8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99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0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1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2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3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4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5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6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7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8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09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0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1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2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3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4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5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6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7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8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19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0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1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2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3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4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5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6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7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8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29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0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1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2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3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4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5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6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7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8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39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0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1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2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3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4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5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6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7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8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49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0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1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2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3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4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5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6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7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8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59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0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1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2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3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4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5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6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7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8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69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0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1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2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3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4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5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6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7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8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79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0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1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2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3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4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5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6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7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8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89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0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1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2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3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4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5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6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7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8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99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0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1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2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3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4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5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6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7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8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09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0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1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2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3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4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5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6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7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8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19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0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1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2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3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4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5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6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7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8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29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0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1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2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3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4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5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6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7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8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39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0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1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2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3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4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5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6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7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8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49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0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1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2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3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4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5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6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7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8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59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0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1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2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3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4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5" name="Line 17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6" name="Line 17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7" name="Line 17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8" name="Line 17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69" name="Line 17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0" name="Line 17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1" name="Line 17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2" name="Line 17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3" name="Line 17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4" name="Line 17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5" name="Line 17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6" name="Line 17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7" name="Line 17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8" name="Line 17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79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0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1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2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3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4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5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6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7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8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89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0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1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2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3" name="Line 31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4" name="Line 31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5" name="Line 31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6" name="Line 31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7" name="Line 31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8" name="Line 31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99" name="Line 31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0" name="Line 31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1" name="Line 31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2" name="Line 31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3" name="Line 31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4" name="Line 31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5" name="Line 31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6" name="Line 31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7" name="Line 2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8" name="Line 2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09" name="Line 2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0" name="Line 2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1" name="Line 2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2" name="Line 2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3" name="Line 2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4" name="Line 2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5" name="Line 2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6" name="Line 2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7" name="Line 2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8" name="Line 2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19" name="Line 2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0" name="Line 2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1" name="Line 31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2" name="Line 31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3" name="Line 31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4" name="Line 31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5" name="Line 31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6" name="Line 31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7" name="Line 31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8" name="Line 32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29" name="Line 32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0" name="Line 32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1" name="Line 32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2" name="Line 32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3" name="Line 32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4" name="Line 32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5" name="Line 17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6" name="Line 17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7" name="Line 17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8" name="Line 17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39" name="Line 17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0" name="Line 17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1" name="Line 17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2" name="Line 17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3" name="Line 17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4" name="Line 17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5" name="Line 17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6" name="Line 17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7" name="Line 17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8" name="Line 17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49" name="Line 17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0" name="Line 17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1" name="Line 17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2" name="Line 17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3" name="Line 17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4" name="Line 17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5" name="Line 17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6" name="Line 17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7" name="Line 17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8" name="Line 17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59" name="Line 17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0" name="Line 17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1" name="Line 17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2" name="Line 17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3" name="Line 208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4" name="Line 208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5" name="Line 208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6" name="Line 208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7" name="Line 209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8" name="Line 209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69" name="Line 209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0" name="Line 209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1" name="Line 20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2" name="Line 20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3" name="Line 20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4" name="Line 20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5" name="Line 20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6" name="Line 20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7" name="Line 18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8" name="Line 18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79" name="Line 18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0" name="Line 18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1" name="Line 18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2" name="Line 18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3" name="Line 18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4" name="Line 18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5" name="Line 18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6" name="Line 18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7" name="Line 18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8" name="Line 18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89" name="Line 18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0" name="Line 18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1" name="Line 18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2" name="Line 18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3" name="Line 18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4" name="Line 18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5" name="Line 18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6" name="Line 18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7" name="Line 18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8" name="Line 18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99" name="Line 18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0" name="Line 18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1" name="Line 18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2" name="Line 18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3" name="Line 18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4" name="Line 18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5" name="Line 16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6" name="Line 16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7" name="Line 16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8" name="Line 16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09" name="Line 16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0" name="Line 16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1" name="Line 17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2" name="Line 17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3" name="Line 17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4" name="Line 17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5" name="Line 17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6" name="Line 17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7" name="Line 17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8" name="Line 17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19" name="Line 16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0" name="Line 16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1" name="Line 16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2" name="Line 16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3" name="Line 16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4" name="Line 16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5" name="Line 17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6" name="Line 17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7" name="Line 17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8" name="Line 17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29" name="Line 17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0" name="Line 17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1" name="Line 17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2" name="Line 17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3" name="Line 14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4" name="Line 14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5" name="Line 14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6" name="Line 14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7" name="Line 14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8" name="Line 14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39" name="Line 14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0" name="Line 15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1" name="Line 15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2" name="Line 15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3" name="Line 15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4" name="Line 15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5" name="Line 15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6" name="Line 15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7" name="Line 32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8" name="Line 32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49" name="Line 321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0" name="Line 32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1" name="Line 32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2" name="Line 32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3" name="Line 32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4" name="Line 32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5" name="Line 32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6" name="Line 32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7" name="Line 32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8" name="Line 32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59" name="Line 32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0" name="Line 32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1" name="Line 32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2" name="Line 32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3" name="Line 32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4" name="Line 32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5" name="Line 32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6" name="Line 32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7" name="Line 32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8" name="Line 32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69" name="Line 32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0" name="Line 32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1" name="Line 32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2" name="Line 32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3" name="Line 32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4" name="Line 32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5" name="Line 32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6" name="Line 32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7" name="Line 32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8" name="Line 32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79" name="Line 32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0" name="Line 32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1" name="Line 32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2" name="Line 32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3" name="Line 32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4" name="Line 32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5" name="Line 32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6" name="Line 32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7" name="Line 32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8" name="Line 32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89" name="Line 32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0" name="Line 32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1" name="Line 32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2" name="Line 32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3" name="Line 32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4" name="Line 32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5" name="Line 32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6" name="Line 32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7" name="Line 32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8" name="Line 32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99" name="Line 32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0" name="Line 32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1" name="Line 32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2" name="Line 32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3" name="Line 32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4" name="Line 32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5" name="Line 32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6" name="Line 32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7" name="Line 32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8" name="Line 327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09" name="Line 32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0" name="Line 32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1" name="Line 32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2" name="Line 32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3" name="Line 32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4" name="Line 32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5" name="Line 32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6" name="Line 32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7" name="Line 32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8" name="Line 32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19" name="Line 32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0" name="Line 32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1" name="Line 32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2" name="Line 32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3" name="Line 328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4" name="Line 328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5" name="Line 328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6" name="Line 328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7" name="Line 329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8" name="Line 329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29" name="Line 329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0" name="Line 329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1" name="Line 32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2" name="Line 32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3" name="Line 32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4" name="Line 32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5" name="Line 32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6" name="Line 32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7" name="Line 33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8" name="Line 33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39" name="Line 33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0" name="Line 33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1" name="Line 33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2" name="Line 33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3" name="Line 33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4" name="Line 33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5" name="Line 33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6" name="Line 33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7" name="Line 33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8" name="Line 33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49" name="Line 331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0" name="Line 33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1" name="Line 33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2" name="Line 33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3" name="Line 33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4" name="Line 33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5" name="Line 33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6" name="Line 33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7" name="Line 33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8" name="Line 33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59" name="Line 33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0" name="Line 33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1" name="Line 33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2" name="Line 33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3" name="Line 33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4" name="Line 33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5" name="Line 33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6" name="Line 33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7" name="Line 33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8" name="Line 33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69" name="Line 33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0" name="Line 33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1" name="Line 33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2" name="Line 33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3" name="Line 33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4" name="Line 33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5" name="Line 33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6" name="Line 33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7" name="Line 33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8" name="Line 33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79" name="Line 33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0" name="Line 33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1" name="Line 33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2" name="Line 33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3" name="Line 33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4" name="Line 33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5" name="Line 33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6" name="Line 33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7" name="Line 33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8" name="Line 33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89" name="Line 33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0" name="Line 33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1" name="Line 33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2" name="Line 335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3" name="Line 335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4" name="Line 335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5" name="Line 335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6" name="Line 335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7" name="Line 336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8" name="Line 336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99" name="Line 336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0" name="Line 336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1" name="Line 336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2" name="Line 336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3" name="Line 336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4" name="Line 336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5" name="Line 336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6" name="Line 336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7" name="Line 337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8" name="Line 337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09" name="Line 337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0" name="Line 337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1" name="Line 337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2" name="Line 337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3" name="Line 337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4" name="Line 337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5" name="Line 337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6" name="Line 337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7" name="Line 338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8" name="Line 338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19" name="Line 338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0" name="Line 338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1" name="Line 338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2" name="Line 338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3" name="Line 338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4" name="Line 338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5" name="Line 338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6" name="Line 338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7" name="Line 339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8" name="Line 339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29" name="Line 339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0" name="Line 339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1" name="Line 339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2" name="Line 339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3" name="Line 339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4" name="Line 339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5" name="Line 339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6" name="Line 339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7" name="Line 340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8" name="Line 340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39" name="Line 340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0" name="Line 340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1" name="Line 340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2" name="Line 340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3" name="Line 340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4" name="Line 340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5" name="Line 340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6" name="Line 340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7" name="Line 341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8" name="Line 341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49" name="Line 341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0" name="Line 341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1" name="Line 341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2" name="Line 341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3" name="Line 341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4" name="Line 341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5" name="Line 341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6" name="Line 341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7" name="Line 342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8" name="Line 342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59" name="Line 342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0" name="Line 342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1" name="Line 342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2" name="Line 342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3" name="Line 342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4" name="Line 342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5" name="Line 342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6" name="Line 342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7" name="Line 343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8" name="Line 343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69" name="Line 343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0" name="Line 343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1" name="Line 343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2" name="Line 343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3" name="Line 343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4" name="Line 343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5" name="Line 343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6" name="Line 343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7" name="Line 344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8" name="Line 344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79" name="Line 344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0" name="Line 344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1" name="Line 344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2" name="Line 3445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3" name="Line 3446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4" name="Line 3447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5" name="Line 3448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6" name="Line 3449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7" name="Line 3450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8" name="Line 3451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89" name="Line 3452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90" name="Line 3453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91" name="Line 3454"/>
        <xdr:cNvSpPr>
          <a:spLocks noChangeShapeType="1"/>
        </xdr:cNvSpPr>
      </xdr:nvSpPr>
      <xdr:spPr bwMode="auto">
        <a:xfrm>
          <a:off x="5076825" y="14782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2" name="Line 98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3" name="Line 98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4" name="Line 98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5" name="Line 98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6" name="Line 98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7" name="Line 98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8" name="Line 98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899" name="Line 98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0" name="Line 98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1" name="Line 98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2" name="Line 98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3" name="Line 98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4" name="Line 98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5" name="Line 98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6" name="Line 16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7" name="Line 16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8" name="Line 16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09" name="Line 16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0" name="Line 16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1" name="Line 16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2" name="Line 17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3" name="Line 17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4" name="Line 17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5" name="Line 17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6" name="Line 17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7" name="Line 17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8" name="Line 17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19" name="Line 17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0" name="Line 97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1" name="Line 97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2" name="Line 97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3" name="Line 97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4" name="Line 97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5" name="Line 97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6" name="Line 97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7" name="Line 97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8" name="Line 97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29" name="Line 97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0" name="Line 98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1" name="Line 98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2" name="Line 98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3" name="Line 98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4" name="Line 34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5" name="Line 34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6" name="Line 34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7" name="Line 34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8" name="Line 34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39" name="Line 34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0" name="Line 34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1" name="Line 34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2" name="Line 34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3" name="Line 34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4" name="Line 34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5" name="Line 34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6" name="Line 34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7" name="Line 34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8" name="Line 34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49" name="Line 34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0" name="Line 34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1" name="Line 34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2" name="Line 34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3" name="Line 34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4" name="Line 3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5" name="Line 3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6" name="Line 3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7" name="Line 3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8" name="Line 3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59" name="Line 3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0" name="Line 3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1" name="Line 3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2" name="Line 3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3" name="Line 3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4" name="Line 3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5" name="Line 3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6" name="Line 3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7" name="Line 3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8" name="Line 3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69" name="Line 5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0" name="Line 5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1" name="Line 5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2" name="Line 5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3" name="Line 5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4" name="Line 5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5" name="Line 5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6" name="Line 5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7" name="Line 5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8" name="Line 5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79" name="Line 5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0" name="Line 5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1" name="Line 545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2" name="Line 545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3" name="Line 545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4" name="Line 545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5" name="Line 545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6" name="Line 546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7" name="Line 546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8" name="Line 546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89" name="Line 546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0" name="Line 546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1" name="Line 546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2" name="Line 546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3" name="Line 546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4" name="Line 54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5" name="Line 54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6" name="Line 54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7" name="Line 54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8" name="Line 54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999" name="Line 54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0" name="Line 54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1" name="Line 54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2" name="Line 54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3" name="Line 54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4" name="Line 53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5" name="Line 53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6" name="Line 53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7" name="Line 53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8" name="Line 53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09" name="Line 53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0" name="Line 53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1" name="Line 53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2" name="Line 53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3" name="Line 53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4" name="Line 53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5" name="Line 53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6" name="Line 53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7" name="Line 53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8" name="Line 53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19" name="Line 53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0" name="Line 53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1" name="Line 53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2" name="Line 53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3" name="Line 53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4" name="Line 53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5" name="Line 53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6" name="Line 53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7" name="Line 53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8" name="Line 53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29" name="Line 53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0" name="Line 53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1" name="Line 54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2" name="Line 54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3" name="Line 54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4" name="Line 54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5" name="Line 54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6" name="Line 54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7" name="Line 54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8" name="Line 54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39" name="Line 54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0" name="Line 54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1" name="Line 54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2" name="Line 54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3" name="Line 54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4" name="Line 54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5" name="Line 54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6" name="Line 54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7" name="Line 54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8" name="Line 54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49" name="Line 54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0" name="Line 54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1" name="Line 54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2" name="Line 54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3" name="Line 54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4" name="Line 54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5" name="Line 54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6" name="Line 54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7" name="Line 54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8" name="Line 54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59" name="Line 54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0" name="Line 54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1" name="Line 54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2" name="Line 54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3" name="Line 54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4" name="Line 54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5" name="Line 54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6" name="Line 54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7" name="Line 54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8" name="Line 54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69" name="Line 54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0" name="Line 54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1" name="Line 5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2" name="Line 5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073" name="Line 5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4" name="Line 537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5" name="Line 537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6" name="Line 537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7" name="Line 537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8" name="Line 537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79" name="Line 537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0" name="Line 537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1" name="Line 538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2" name="Line 538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3" name="Line 538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4" name="Line 538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5" name="Line 538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6" name="Line 538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7" name="Line 538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8" name="Line 538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89" name="Line 538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0" name="Line 538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1" name="Line 539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2" name="Line 539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3" name="Line 539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4" name="Line 539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5" name="Line 539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6" name="Line 539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7" name="Line 539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8" name="Line 539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099" name="Line 539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0" name="Line 539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1" name="Line 540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2" name="Line 540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3" name="Line 540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4" name="Line 540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5" name="Line 540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6" name="Line 540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7" name="Line 540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8" name="Line 540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09" name="Line 540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0" name="Line 540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1" name="Line 541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2" name="Line 541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3" name="Line 541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4" name="Line 541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5" name="Line 541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6" name="Line 541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7" name="Line 541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8" name="Line 541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19" name="Line 541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0" name="Line 541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1" name="Line 542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2" name="Line 542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3" name="Line 542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4" name="Line 542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5" name="Line 542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6" name="Line 542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7" name="Line 542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8" name="Line 542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29" name="Line 542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0" name="Line 542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1" name="Line 543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2" name="Line 543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3" name="Line 543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4" name="Line 5433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5" name="Line 5434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6" name="Line 5435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7" name="Line 5436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8" name="Line 5437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39" name="Line 5438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0" name="Line 5439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1" name="Line 5440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2" name="Line 5441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9143" name="Line 5442"/>
        <xdr:cNvSpPr>
          <a:spLocks noChangeShapeType="1"/>
        </xdr:cNvSpPr>
      </xdr:nvSpPr>
      <xdr:spPr bwMode="auto">
        <a:xfrm>
          <a:off x="5076825" y="16897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4" name="Line 544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5" name="Line 544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6" name="Line 544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7" name="Line 544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8" name="Line 544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49" name="Line 544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0" name="Line 544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1" name="Line 545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2" name="Line 545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3" name="Line 545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4" name="Line 545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5" name="Line 545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6" name="Line 545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7" name="Line 545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8" name="Line 545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59" name="Line 545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0" name="Line 545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1" name="Line 546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2" name="Line 546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3" name="Line 546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4" name="Line 546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5" name="Line 546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6" name="Line 546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7" name="Line 546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8" name="Line 546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69" name="Line 546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0" name="Line 546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1" name="Line 547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2" name="Line 547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3" name="Line 547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4" name="Line 54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5" name="Line 54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6" name="Line 54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7" name="Line 54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8" name="Line 54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79" name="Line 537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0" name="Line 537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1" name="Line 537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2" name="Line 537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3" name="Line 537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4" name="Line 537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5" name="Line 537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6" name="Line 538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7" name="Line 538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8" name="Line 538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89" name="Line 538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0" name="Line 538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1" name="Line 538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2" name="Line 538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3" name="Line 538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4" name="Line 538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5" name="Line 538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6" name="Line 539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7" name="Line 539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8" name="Line 539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199" name="Line 539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0" name="Line 539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1" name="Line 539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2" name="Line 539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3" name="Line 539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4" name="Line 539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5" name="Line 539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6" name="Line 540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7" name="Line 540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8" name="Line 540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09" name="Line 540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0" name="Line 540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1" name="Line 540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2" name="Line 540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3" name="Line 540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4" name="Line 540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5" name="Line 540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6" name="Line 541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7" name="Line 541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8" name="Line 541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19" name="Line 541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0" name="Line 541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1" name="Line 541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2" name="Line 541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3" name="Line 541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4" name="Line 541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5" name="Line 541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6" name="Line 542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7" name="Line 542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8" name="Line 542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29" name="Line 542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0" name="Line 542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1" name="Line 542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2" name="Line 542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3" name="Line 542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4" name="Line 542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5" name="Line 542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6" name="Line 543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7" name="Line 543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8" name="Line 543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39" name="Line 5433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0" name="Line 5434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1" name="Line 5435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2" name="Line 5436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3" name="Line 5437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4" name="Line 5438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5" name="Line 5439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6" name="Line 5440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7" name="Line 5441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248" name="Line 5442"/>
        <xdr:cNvSpPr>
          <a:spLocks noChangeShapeType="1"/>
        </xdr:cNvSpPr>
      </xdr:nvSpPr>
      <xdr:spPr bwMode="auto">
        <a:xfrm>
          <a:off x="5076825" y="1494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9" name="Line 342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0" name="Line 342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1" name="Line 342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2" name="Line 342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3" name="Line 342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4" name="Line 3425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5" name="Line 3426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6" name="Line 3427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7" name="Line 3428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8" name="Line 3429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9" name="Line 343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0" name="Line 343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1" name="Line 343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2" name="Line 343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3" name="Line 343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4" name="Line 3435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5" name="Line 3436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6" name="Line 3437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7" name="Line 3438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8" name="Line 3439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9" name="Line 344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0" name="Line 344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1" name="Line 344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2" name="Line 344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3" name="Line 344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4" name="Line 3445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5" name="Line 3446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6" name="Line 3447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7" name="Line 3448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8" name="Line 3449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9" name="Line 3450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0" name="Line 3451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1" name="Line 3452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2" name="Line 3453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3" name="Line 3454"/>
        <xdr:cNvSpPr>
          <a:spLocks noChangeShapeType="1"/>
        </xdr:cNvSpPr>
      </xdr:nvSpPr>
      <xdr:spPr bwMode="auto">
        <a:xfrm>
          <a:off x="5076825" y="5876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4" name="Line 98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5" name="Line 98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6" name="Line 98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7" name="Line 98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8" name="Line 98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89" name="Line 98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0" name="Line 98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1" name="Line 98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2" name="Line 98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3" name="Line 98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4" name="Line 98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5" name="Line 98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6" name="Line 98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7" name="Line 98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8" name="Line 16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99" name="Line 16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0" name="Line 16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1" name="Line 16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2" name="Line 16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3" name="Line 16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4" name="Line 17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5" name="Line 17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6" name="Line 17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7" name="Line 17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8" name="Line 17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09" name="Line 17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0" name="Line 17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1" name="Line 17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2" name="Line 97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3" name="Line 97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4" name="Line 97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5" name="Line 97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6" name="Line 97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7" name="Line 97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8" name="Line 97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19" name="Line 97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0" name="Line 97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1" name="Line 97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2" name="Line 98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3" name="Line 98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4" name="Line 98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5" name="Line 98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6" name="Line 54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7" name="Line 54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8" name="Line 54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29" name="Line 54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0" name="Line 54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1" name="Line 545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2" name="Line 545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3" name="Line 545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4" name="Line 545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5" name="Line 546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6" name="Line 546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7" name="Line 546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8" name="Line 546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39" name="Line 546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0" name="Line 546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1" name="Line 546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2" name="Line 546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3" name="Line 546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4" name="Line 546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5" name="Line 547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6" name="Line 547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7" name="Line 547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8" name="Line 547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49" name="Line 547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0" name="Line 547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1" name="Line 547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2" name="Line 547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3" name="Line 547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4" name="Line 547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5" name="Line 548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6" name="Line 548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7" name="Line 548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8" name="Line 548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59" name="Line 548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0" name="Line 54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1" name="Line 54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2" name="Line 54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3" name="Line 54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4" name="Line 54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5" name="Line 54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6" name="Line 54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7" name="Line 54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8" name="Line 54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69" name="Line 54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0" name="Line 54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1" name="Line 54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2" name="Line 54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3" name="Line 54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4" name="Line 54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5" name="Line 55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6" name="Line 55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7" name="Line 55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8" name="Line 55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79" name="Line 55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0" name="Line 55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1" name="Line 55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2" name="Line 55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3" name="Line 55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4" name="Line 55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5" name="Line 55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6" name="Line 55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7" name="Line 55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8" name="Line 55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89" name="Line 55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0" name="Line 55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1" name="Line 55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2" name="Line 55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3" name="Line 55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4" name="Line 55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5" name="Line 552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6" name="Line 552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7" name="Line 552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8" name="Line 552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99" name="Line 552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0" name="Line 552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1" name="Line 552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2" name="Line 552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3" name="Line 552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4" name="Line 552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5" name="Line 553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6" name="Line 553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7" name="Line 553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8" name="Line 553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09" name="Line 553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0" name="Line 553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1" name="Line 553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2" name="Line 553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3" name="Line 553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4" name="Line 553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5" name="Line 554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6" name="Line 554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7" name="Line 554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8" name="Line 554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19" name="Line 554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0" name="Line 554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1" name="Line 554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2" name="Line 554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3" name="Line 554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4" name="Line 554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5" name="Line 555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6" name="Line 55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7" name="Line 55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8" name="Line 55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29" name="Line 55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0" name="Line 55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1" name="Line 33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2" name="Line 33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3" name="Line 33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4" name="Line 33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5" name="Line 33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6" name="Line 33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7" name="Line 33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8" name="Line 33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39" name="Line 33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0" name="Line 33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1" name="Line 33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2" name="Line 33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3" name="Line 33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4" name="Line 33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5" name="Line 33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6" name="Line 34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7" name="Line 34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8" name="Line 34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49" name="Line 34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0" name="Line 34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1" name="Line 34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2" name="Line 34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3" name="Line 34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4" name="Line 34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5" name="Line 34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6" name="Line 34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7" name="Line 34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8" name="Line 34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59" name="Line 34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0" name="Line 34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1" name="Line 34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2" name="Line 34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3" name="Line 34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4" name="Line 34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65" name="Line 34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6" name="Line 544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7" name="Line 544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8" name="Line 544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69" name="Line 544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0" name="Line 544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1" name="Line 544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2" name="Line 544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3" name="Line 545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4" name="Line 54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5" name="Line 54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6" name="Line 54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7" name="Line 54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8" name="Line 545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79" name="Line 545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0" name="Line 545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1" name="Line 545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2" name="Line 545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3" name="Line 546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4" name="Line 546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5" name="Line 546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6" name="Line 546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7" name="Line 546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8" name="Line 546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89" name="Line 546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0" name="Line 546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1" name="Line 546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2" name="Line 546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3" name="Line 547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4" name="Line 547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5" name="Line 547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6" name="Line 547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7" name="Line 547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8" name="Line 547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499" name="Line 547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500" name="Line 547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1" name="Line 544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2" name="Line 544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3" name="Line 544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4" name="Line 544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5" name="Line 544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6" name="Line 544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7" name="Line 544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8" name="Line 545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09" name="Line 545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0" name="Line 545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1" name="Line 545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2" name="Line 545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3" name="Line 545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4" name="Line 545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5" name="Line 545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6" name="Line 545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7" name="Line 545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8" name="Line 546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19" name="Line 546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0" name="Line 546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1" name="Line 546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2" name="Line 546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3" name="Line 546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4" name="Line 546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5" name="Line 546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6" name="Line 546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7" name="Line 546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8" name="Line 547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29" name="Line 547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0" name="Line 547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1" name="Line 547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2" name="Line 547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3" name="Line 547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4" name="Line 547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9535" name="Line 547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6" name="Line 352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7" name="Line 352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8" name="Line 352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39" name="Line 352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0" name="Line 352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1" name="Line 353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2" name="Line 353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3" name="Line 353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4" name="Line 353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5" name="Line 353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6" name="Line 353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7" name="Line 353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8" name="Line 353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49" name="Line 353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0" name="Line 353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1" name="Line 354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2" name="Line 354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3" name="Line 354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4" name="Line 354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5" name="Line 354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6" name="Line 354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7" name="Line 354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8" name="Line 354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59" name="Line 354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0" name="Line 354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1" name="Line 355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2" name="Line 355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3" name="Line 355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4" name="Line 355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5" name="Line 355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6" name="Line 355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7" name="Line 355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8" name="Line 355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69" name="Line 355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9570" name="Line 355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1" name="Line 544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2" name="Line 544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3" name="Line 544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4" name="Line 544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5" name="Line 544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6" name="Line 544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7" name="Line 544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8" name="Line 545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9" name="Line 545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0" name="Line 545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1" name="Line 545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2" name="Line 545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3" name="Line 545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4" name="Line 545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5" name="Line 545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6" name="Line 545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7" name="Line 545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8" name="Line 546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9" name="Line 546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0" name="Line 546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1" name="Line 546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2" name="Line 546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3" name="Line 546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4" name="Line 546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5" name="Line 546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6" name="Line 546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7" name="Line 546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8" name="Line 547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99" name="Line 547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0" name="Line 547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1" name="Line 547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2" name="Line 547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3" name="Line 547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4" name="Line 547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605" name="Line 547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6" name="Line 54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7" name="Line 54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8" name="Line 54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09" name="Line 54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0" name="Line 54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1" name="Line 54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2" name="Line 54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3" name="Line 54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4" name="Line 5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5" name="Line 5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6" name="Line 5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7" name="Line 54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8" name="Line 545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19" name="Line 545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0" name="Line 545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1" name="Line 545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2" name="Line 545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3" name="Line 546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4" name="Line 546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5" name="Line 546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6" name="Line 546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7" name="Line 546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8" name="Line 546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29" name="Line 546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0" name="Line 546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1" name="Line 546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2" name="Line 546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3" name="Line 547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4" name="Line 547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5" name="Line 547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6" name="Line 547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7" name="Line 547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8" name="Line 547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39" name="Line 547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0" name="Line 547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1" name="Line 5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2" name="Line 5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3" name="Line 5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4" name="Line 54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5" name="Line 545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6" name="Line 545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7" name="Line 545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8" name="Line 545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49" name="Line 545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0" name="Line 546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1" name="Line 546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2" name="Line 546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3" name="Line 546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4" name="Line 546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5" name="Line 546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6" name="Line 546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7" name="Line 546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8" name="Line 546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59" name="Line 546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0" name="Line 547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1" name="Line 547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2" name="Line 547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3" name="Line 547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4" name="Line 547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5" name="Line 547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6" name="Line 547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7" name="Line 547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8" name="Line 547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69" name="Line 547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0" name="Line 548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1" name="Line 548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2" name="Line 548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3" name="Line 548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4" name="Line 548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5" name="Line 548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6" name="Line 548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7" name="Line 548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8" name="Line 548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79" name="Line 548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0" name="Line 549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1" name="Line 549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2" name="Line 549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3" name="Line 549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4" name="Line 549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5" name="Line 549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6" name="Line 549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7" name="Line 549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8" name="Line 549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89" name="Line 54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0" name="Line 55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1" name="Line 55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2" name="Line 55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3" name="Line 55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4" name="Line 55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5" name="Line 55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6" name="Line 55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7" name="Line 55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8" name="Line 55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699" name="Line 55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0" name="Line 55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1" name="Line 55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2" name="Line 55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3" name="Line 551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4" name="Line 551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5" name="Line 551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6" name="Line 551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7" name="Line 551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8" name="Line 551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09" name="Line 551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0" name="Line 55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1" name="Line 55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2" name="Line 55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3" name="Line 55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4" name="Line 55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5" name="Line 55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6" name="Line 55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7" name="Line 55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8" name="Line 55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19" name="Line 55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0" name="Line 553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1" name="Line 553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2" name="Line 553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3" name="Line 553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4" name="Line 553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5" name="Line 553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6" name="Line 553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7" name="Line 553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8" name="Line 553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29" name="Line 553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0" name="Line 55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1" name="Line 554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2" name="Line 554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3" name="Line 55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4" name="Line 55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5" name="Line 55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6" name="Line 55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7" name="Line 55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8" name="Line 55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39" name="Line 55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0" name="Line 55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1" name="Line 55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2" name="Line 55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3" name="Line 55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4" name="Line 55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5" name="Line 555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6" name="Line 26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7" name="Line 27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8" name="Line 27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49" name="Line 27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0" name="Line 27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1" name="Line 27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2" name="Line 27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3" name="Line 27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4" name="Line 27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5" name="Line 27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6" name="Line 27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7" name="Line 27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8" name="Line 27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59" name="Line 27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0" name="Line 26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1" name="Line 27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2" name="Line 27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3" name="Line 27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4" name="Line 27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5" name="Line 27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6" name="Line 27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7" name="Line 27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8" name="Line 27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69" name="Line 27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0" name="Line 27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1" name="Line 27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2" name="Line 27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3" name="Line 27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4" name="Line 34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5" name="Line 34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6" name="Line 34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7" name="Line 34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8" name="Line 34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79" name="Line 34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0" name="Line 34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1" name="Line 34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2" name="Line 34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3" name="Line 34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4" name="Line 343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5" name="Line 343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6" name="Line 343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7" name="Line 343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8" name="Line 343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89" name="Line 343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0" name="Line 343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1" name="Line 343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2" name="Line 343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3" name="Line 343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4" name="Line 34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5" name="Line 344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6" name="Line 344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7" name="Line 34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8" name="Line 34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799" name="Line 34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0" name="Line 34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1" name="Line 34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2" name="Line 34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3" name="Line 34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4" name="Line 34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5" name="Line 3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6" name="Line 3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7" name="Line 3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9808" name="Line 345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09" name="Line 359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0" name="Line 359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1" name="Line 359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2" name="Line 359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3" name="Line 359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4" name="Line 3600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5" name="Line 3601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6" name="Line 3602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7" name="Line 3603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8" name="Line 3604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19" name="Line 360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0" name="Line 360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1" name="Line 360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2" name="Line 360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3" name="Line 360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4" name="Line 3610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5" name="Line 3611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6" name="Line 3612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7" name="Line 3613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8" name="Line 3614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29" name="Line 361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0" name="Line 361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1" name="Line 361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2" name="Line 361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3" name="Line 361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4" name="Line 3620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5" name="Line 3621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6" name="Line 3622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7" name="Line 3623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8" name="Line 3624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39" name="Line 3625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0" name="Line 3626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1" name="Line 3627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2" name="Line 3628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9843" name="Line 3629"/>
        <xdr:cNvSpPr>
          <a:spLocks noChangeShapeType="1"/>
        </xdr:cNvSpPr>
      </xdr:nvSpPr>
      <xdr:spPr bwMode="auto">
        <a:xfrm>
          <a:off x="5076825" y="1105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4" name="Line 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5" name="Line 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6" name="Line 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7" name="Line 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8" name="Line 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49" name="Line 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0" name="Line 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1" name="Line 15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2" name="Line 15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3" name="Line 15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4" name="Line 15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5" name="Line 15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6" name="Line 15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7" name="Line 15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8" name="Line 15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59" name="Line 15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0" name="Line 15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1" name="Line 15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2" name="Line 15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3" name="Line 15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4" name="Line 15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5" name="Line 157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6" name="Line 157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7" name="Line 157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8" name="Line 157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69" name="Line 157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0" name="Line 157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1" name="Line 157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2" name="Line 157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3" name="Line 158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4" name="Line 158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5" name="Line 158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6" name="Line 158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7" name="Line 158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8" name="Line 158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79" name="Line 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0" name="Line 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1" name="Line 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2" name="Line 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3" name="Line 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4" name="Line 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5" name="Line 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6" name="Line 15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7" name="Line 15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8" name="Line 15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89" name="Line 15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0" name="Line 15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1" name="Line 15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2" name="Line 15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3" name="Line 15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4" name="Line 15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5" name="Line 15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6" name="Line 15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7" name="Line 15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8" name="Line 15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899" name="Line 15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0" name="Line 157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1" name="Line 157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2" name="Line 157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3" name="Line 157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4" name="Line 157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5" name="Line 157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6" name="Line 157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7" name="Line 157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8" name="Line 158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09" name="Line 158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0" name="Line 158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1" name="Line 158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2" name="Line 158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3" name="Line 158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4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5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6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7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8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19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0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1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2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3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4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5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6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7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8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29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0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1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2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3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4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5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6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7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8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39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0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1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2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3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4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5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6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7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8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49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0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1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2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3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4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5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6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7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8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59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0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1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2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3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4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5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6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7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8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69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0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1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2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3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4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5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6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7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8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79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0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1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2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3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4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5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6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7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8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89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0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1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2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3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4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5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6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7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8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9999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0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1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2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3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4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5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6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7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8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09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0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1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2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3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4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5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6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7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8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19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0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1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2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3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4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5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6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7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8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29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0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1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2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3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4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5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6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7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8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39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0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1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2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3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4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5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6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7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8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49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0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1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2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3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4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5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6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7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8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59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0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1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2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3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4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5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6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7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8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69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0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1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2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3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4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5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6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7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8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79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0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1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2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3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4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5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6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7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8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89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0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1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2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3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4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5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6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7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8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099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0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1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2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3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4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5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6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7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8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09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0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1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2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3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4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5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6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7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8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19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0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1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2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3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4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5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6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7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8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29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0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1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2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3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4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5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6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7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8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39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0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1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2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3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4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5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6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7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8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49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0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1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2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3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4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5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6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7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8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59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0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1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2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3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4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5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6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7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8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69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0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1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2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3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4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5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6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7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8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79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0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1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2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3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4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5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6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7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8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89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0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1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2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3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4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5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6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7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8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199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0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1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2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3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4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5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6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7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8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09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0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1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2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3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4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5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6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7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8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19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0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1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2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3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4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5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6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7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8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29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0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1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2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3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4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5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6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7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8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39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0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1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2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3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4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5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6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7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8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49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0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1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2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3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4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5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6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7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8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59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0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1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2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3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4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5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6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7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8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69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0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1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2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3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4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5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6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7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8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79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0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1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2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3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4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5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6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7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8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89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0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1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2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3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4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5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6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7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8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299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0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1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2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3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4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5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6" name="Line 17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7" name="Line 17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8" name="Line 17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09" name="Line 17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0" name="Line 17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1" name="Line 17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2" name="Line 174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3" name="Line 175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4" name="Line 175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5" name="Line 175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6" name="Line 175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7" name="Line 175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8" name="Line 175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19" name="Line 175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0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1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2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3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4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5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6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7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8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29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0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1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2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3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4" name="Line 31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5" name="Line 31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6" name="Line 31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7" name="Line 31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8" name="Line 31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39" name="Line 31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0" name="Line 31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1" name="Line 31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2" name="Line 31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3" name="Line 31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4" name="Line 31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5" name="Line 31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6" name="Line 31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7" name="Line 31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8" name="Line 23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49" name="Line 23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0" name="Line 23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1" name="Line 23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2" name="Line 23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3" name="Line 234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4" name="Line 234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5" name="Line 24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6" name="Line 244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7" name="Line 244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8" name="Line 244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59" name="Line 244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0" name="Line 244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1" name="Line 244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2" name="Line 31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3" name="Line 31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4" name="Line 31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5" name="Line 31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6" name="Line 31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7" name="Line 311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8" name="Line 311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69" name="Line 32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0" name="Line 32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1" name="Line 32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2" name="Line 32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3" name="Line 32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4" name="Line 320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5" name="Line 320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6" name="Line 17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7" name="Line 17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8" name="Line 17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79" name="Line 17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0" name="Line 17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1" name="Line 17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2" name="Line 17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3" name="Line 17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4" name="Line 17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5" name="Line 17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6" name="Line 17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7" name="Line 17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8" name="Line 17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89" name="Line 17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0" name="Line 175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1" name="Line 175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2" name="Line 175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3" name="Line 176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4" name="Line 176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5" name="Line 176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6" name="Line 176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7" name="Line 176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8" name="Line 176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399" name="Line 176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0" name="Line 176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1" name="Line 176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2" name="Line 176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3" name="Line 177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4" name="Line 208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5" name="Line 208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6" name="Line 208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7" name="Line 208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8" name="Line 209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09" name="Line 209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0" name="Line 209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1" name="Line 209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2" name="Line 209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3" name="Line 209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4" name="Line 209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5" name="Line 209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6" name="Line 209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7" name="Line 209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8" name="Line 182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19" name="Line 182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0" name="Line 182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1" name="Line 183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2" name="Line 183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3" name="Line 183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4" name="Line 183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5" name="Line 183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6" name="Line 183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7" name="Line 183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8" name="Line 183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29" name="Line 183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0" name="Line 183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1" name="Line 184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2" name="Line 181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3" name="Line 181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4" name="Line 181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5" name="Line 181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6" name="Line 181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7" name="Line 181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8" name="Line 181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39" name="Line 182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0" name="Line 182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1" name="Line 182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2" name="Line 182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3" name="Line 182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4" name="Line 182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5" name="Line 182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6" name="Line 169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7" name="Line 169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8" name="Line 169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49" name="Line 169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0" name="Line 169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1" name="Line 169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2" name="Line 170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3" name="Line 170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4" name="Line 170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5" name="Line 17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6" name="Line 17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7" name="Line 17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8" name="Line 17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59" name="Line 17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0" name="Line 169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1" name="Line 169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2" name="Line 169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3" name="Line 169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4" name="Line 1698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5" name="Line 1699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6" name="Line 1700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7" name="Line 1701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8" name="Line 1702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69" name="Line 1703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0" name="Line 1704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1" name="Line 1705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2" name="Line 1706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0473" name="Line 1707"/>
        <xdr:cNvSpPr>
          <a:spLocks noChangeShapeType="1"/>
        </xdr:cNvSpPr>
      </xdr:nvSpPr>
      <xdr:spPr bwMode="auto">
        <a:xfrm>
          <a:off x="5076825" y="1089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4" name="Line 244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5" name="Line 244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6" name="Line 244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7" name="Line 244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8" name="Line 244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79" name="Line 244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0" name="Line 244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1" name="Line 244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2" name="Line 244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3" name="Line 244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4" name="Line 245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5" name="Line 245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6" name="Line 245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7" name="Line 245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8" name="Line 182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89" name="Line 182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0" name="Line 182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1" name="Line 183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2" name="Line 183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3" name="Line 183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4" name="Line 183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5" name="Line 183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6" name="Line 183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7" name="Line 183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8" name="Line 183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499" name="Line 183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0" name="Line 183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1" name="Line 184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2" name="Line 181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3" name="Line 181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4" name="Line 181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5" name="Line 181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6" name="Line 181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7" name="Line 181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8" name="Line 181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09" name="Line 182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0" name="Line 182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1" name="Line 182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2" name="Line 182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3" name="Line 182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4" name="Line 182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5" name="Line 182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6" name="Line 499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7" name="Line 499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8" name="Line 499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19" name="Line 499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0" name="Line 499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1" name="Line 500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2" name="Line 500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3" name="Line 500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4" name="Line 500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5" name="Line 500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6" name="Line 500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7" name="Line 500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8" name="Line 500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29" name="Line 500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0" name="Line 500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1" name="Line 501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2" name="Line 501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3" name="Line 501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4" name="Line 501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5" name="Line 501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6" name="Line 501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7" name="Line 501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8" name="Line 501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39" name="Line 501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0" name="Line 501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1" name="Line 502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2" name="Line 502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3" name="Line 502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4" name="Line 502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5" name="Line 502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6" name="Line 502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7" name="Line 502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8" name="Line 502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49" name="Line 502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0" name="Line 502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1" name="Line 526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2" name="Line 526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3" name="Line 527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4" name="Line 527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5" name="Line 527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6" name="Line 527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7" name="Line 527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8" name="Line 527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59" name="Line 527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0" name="Line 527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1" name="Line 527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2" name="Line 527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3" name="Line 528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4" name="Line 528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5" name="Line 528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6" name="Line 528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7" name="Line 528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8" name="Line 528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69" name="Line 528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0" name="Line 528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1" name="Line 528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2" name="Line 528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3" name="Line 529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4" name="Line 529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5" name="Line 529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6" name="Line 5293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7" name="Line 5294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8" name="Line 5295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79" name="Line 5296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0" name="Line 5297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1" name="Line 5298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2" name="Line 5299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3" name="Line 5300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4" name="Line 5301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0585" name="Line 5302"/>
        <xdr:cNvSpPr>
          <a:spLocks noChangeShapeType="1"/>
        </xdr:cNvSpPr>
      </xdr:nvSpPr>
      <xdr:spPr bwMode="auto">
        <a:xfrm>
          <a:off x="5076825" y="11706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6" name="Line 24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7" name="Line 244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8" name="Line 244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89" name="Line 244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0" name="Line 244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1" name="Line 244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2" name="Line 244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3" name="Line 244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4" name="Line 244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5" name="Line 244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6" name="Line 245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7" name="Line 245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8" name="Line 245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599" name="Line 245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0" name="Line 18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1" name="Line 18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2" name="Line 18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3" name="Line 183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4" name="Line 183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5" name="Line 183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6" name="Line 183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7" name="Line 183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8" name="Line 183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09" name="Line 183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0" name="Line 183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1" name="Line 183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2" name="Line 183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3" name="Line 184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4" name="Line 18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5" name="Line 18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6" name="Line 18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7" name="Line 18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8" name="Line 18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19" name="Line 18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0" name="Line 18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1" name="Line 18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2" name="Line 18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3" name="Line 18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4" name="Line 18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5" name="Line 18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6" name="Line 18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7" name="Line 18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8" name="Line 49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29" name="Line 49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0" name="Line 49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1" name="Line 49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2" name="Line 49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3" name="Line 50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4" name="Line 50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5" name="Line 50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6" name="Line 500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7" name="Line 500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8" name="Line 500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39" name="Line 500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0" name="Line 500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1" name="Line 500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2" name="Line 500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3" name="Line 501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4" name="Line 501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5" name="Line 501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6" name="Line 501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7" name="Line 501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8" name="Line 501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49" name="Line 501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0" name="Line 501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1" name="Line 501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2" name="Line 501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3" name="Line 502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4" name="Line 502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5" name="Line 502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6" name="Line 502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7" name="Line 502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8" name="Line 502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59" name="Line 502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0" name="Line 502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1" name="Line 502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2" name="Line 502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3" name="Line 526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4" name="Line 526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5" name="Line 527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6" name="Line 527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7" name="Line 527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8" name="Line 527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69" name="Line 527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0" name="Line 527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1" name="Line 527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2" name="Line 527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3" name="Line 527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4" name="Line 527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5" name="Line 528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6" name="Line 528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7" name="Line 528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8" name="Line 528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79" name="Line 528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0" name="Line 528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1" name="Line 528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2" name="Line 528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3" name="Line 528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4" name="Line 528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5" name="Line 529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6" name="Line 529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7" name="Line 529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8" name="Line 5293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89" name="Line 5294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0" name="Line 5295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1" name="Line 5296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2" name="Line 5297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3" name="Line 5298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4" name="Line 5299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5" name="Line 5300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6" name="Line 5301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0697" name="Line 5302"/>
        <xdr:cNvSpPr>
          <a:spLocks noChangeShapeType="1"/>
        </xdr:cNvSpPr>
      </xdr:nvSpPr>
      <xdr:spPr bwMode="auto">
        <a:xfrm>
          <a:off x="5076825" y="1300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698" name="Line 24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699" name="Line 244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0" name="Line 244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1" name="Line 244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2" name="Line 244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3" name="Line 244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4" name="Line 244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5" name="Line 244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6" name="Line 244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7" name="Line 244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8" name="Line 245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09" name="Line 245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0" name="Line 245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1" name="Line 245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2" name="Line 18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3" name="Line 18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4" name="Line 18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5" name="Line 183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6" name="Line 183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7" name="Line 183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8" name="Line 183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19" name="Line 183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0" name="Line 183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1" name="Line 183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2" name="Line 183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3" name="Line 183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4" name="Line 183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5" name="Line 184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6" name="Line 18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7" name="Line 18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8" name="Line 18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29" name="Line 18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0" name="Line 18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1" name="Line 18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2" name="Line 18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3" name="Line 18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4" name="Line 18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5" name="Line 18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6" name="Line 18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7" name="Line 18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8" name="Line 18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39" name="Line 18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0" name="Line 49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1" name="Line 49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2" name="Line 49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3" name="Line 49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4" name="Line 49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5" name="Line 50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6" name="Line 50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7" name="Line 50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8" name="Line 500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49" name="Line 500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0" name="Line 500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1" name="Line 500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2" name="Line 500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3" name="Line 500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4" name="Line 500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5" name="Line 501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6" name="Line 501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7" name="Line 501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8" name="Line 501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59" name="Line 501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0" name="Line 501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1" name="Line 501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2" name="Line 501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3" name="Line 501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4" name="Line 501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5" name="Line 502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6" name="Line 502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7" name="Line 502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8" name="Line 502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69" name="Line 502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0" name="Line 502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1" name="Line 502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2" name="Line 502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3" name="Line 502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4" name="Line 502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5" name="Line 526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6" name="Line 526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7" name="Line 527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8" name="Line 527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79" name="Line 527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0" name="Line 527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1" name="Line 527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2" name="Line 527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3" name="Line 527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4" name="Line 527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5" name="Line 527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6" name="Line 527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7" name="Line 528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8" name="Line 528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89" name="Line 528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0" name="Line 528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1" name="Line 528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2" name="Line 528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3" name="Line 528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4" name="Line 528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5" name="Line 528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6" name="Line 528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7" name="Line 529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8" name="Line 529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799" name="Line 529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0" name="Line 5293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1" name="Line 5294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2" name="Line 5295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3" name="Line 5296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4" name="Line 5297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5" name="Line 5298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6" name="Line 5299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7" name="Line 5300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8" name="Line 5301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0809" name="Line 5302"/>
        <xdr:cNvSpPr>
          <a:spLocks noChangeShapeType="1"/>
        </xdr:cNvSpPr>
      </xdr:nvSpPr>
      <xdr:spPr bwMode="auto">
        <a:xfrm>
          <a:off x="5076825" y="1364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0" name="Line 537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1" name="Line 537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2" name="Line 537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3" name="Line 537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4" name="Line 537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5" name="Line 537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6" name="Line 537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7" name="Line 538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8" name="Line 538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19" name="Line 538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0" name="Line 538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1" name="Line 538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2" name="Line 538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3" name="Line 538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4" name="Line 538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5" name="Line 538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6" name="Line 538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7" name="Line 539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8" name="Line 539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29" name="Line 539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0" name="Line 539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1" name="Line 539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2" name="Line 539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3" name="Line 539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4" name="Line 539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5" name="Line 539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6" name="Line 539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7" name="Line 540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8" name="Line 540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39" name="Line 540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0" name="Line 540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1" name="Line 540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2" name="Line 540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3" name="Line 540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4" name="Line 540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5" name="Line 540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6" name="Line 540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7" name="Line 541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8" name="Line 541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49" name="Line 541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0" name="Line 541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1" name="Line 541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2" name="Line 541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3" name="Line 541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4" name="Line 541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5" name="Line 541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6" name="Line 541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7" name="Line 542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8" name="Line 542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59" name="Line 542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0" name="Line 542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1" name="Line 542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2" name="Line 542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3" name="Line 542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4" name="Line 542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5" name="Line 542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6" name="Line 542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7" name="Line 543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8" name="Line 543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69" name="Line 543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0" name="Line 5433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1" name="Line 5434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2" name="Line 5435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3" name="Line 5436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4" name="Line 5437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5" name="Line 5438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6" name="Line 5439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7" name="Line 5440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8" name="Line 5441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0879" name="Line 5442"/>
        <xdr:cNvSpPr>
          <a:spLocks noChangeShapeType="1"/>
        </xdr:cNvSpPr>
      </xdr:nvSpPr>
      <xdr:spPr bwMode="auto">
        <a:xfrm>
          <a:off x="5076825" y="15592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0" name="Line 544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1" name="Line 544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2" name="Line 544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3" name="Line 544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4" name="Line 544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5" name="Line 5448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6" name="Line 5449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7" name="Line 5450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8" name="Line 5451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89" name="Line 5452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0" name="Line 545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1" name="Line 545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2" name="Line 545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3" name="Line 545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4" name="Line 545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5" name="Line 5458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6" name="Line 5459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7" name="Line 5460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8" name="Line 5461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899" name="Line 5462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0" name="Line 546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1" name="Line 546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2" name="Line 546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3" name="Line 546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4" name="Line 546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5" name="Line 5468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6" name="Line 5469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7" name="Line 5470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8" name="Line 5471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09" name="Line 5472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0" name="Line 5473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1" name="Line 5474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2" name="Line 5475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3" name="Line 5476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10914" name="Line 5477"/>
        <xdr:cNvSpPr>
          <a:spLocks noChangeShapeType="1"/>
        </xdr:cNvSpPr>
      </xdr:nvSpPr>
      <xdr:spPr bwMode="auto">
        <a:xfrm>
          <a:off x="5076825" y="1819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5" name="Line 544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6" name="Line 544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7" name="Line 544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8" name="Line 544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19" name="Line 544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0" name="Line 5448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1" name="Line 5449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2" name="Line 5450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3" name="Line 5451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4" name="Line 5452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5" name="Line 545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6" name="Line 545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7" name="Line 545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8" name="Line 545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29" name="Line 545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0" name="Line 5458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1" name="Line 5459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2" name="Line 5460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3" name="Line 5461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4" name="Line 5462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5" name="Line 546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6" name="Line 546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7" name="Line 546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8" name="Line 546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39" name="Line 546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0" name="Line 5468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1" name="Line 5469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2" name="Line 5470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3" name="Line 5471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4" name="Line 5472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5" name="Line 5473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6" name="Line 5474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7" name="Line 5475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8" name="Line 5476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10949" name="Line 5477"/>
        <xdr:cNvSpPr>
          <a:spLocks noChangeShapeType="1"/>
        </xdr:cNvSpPr>
      </xdr:nvSpPr>
      <xdr:spPr bwMode="auto">
        <a:xfrm>
          <a:off x="5076825" y="18840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0" name="Line 537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1" name="Line 537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2" name="Line 537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3" name="Line 537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4" name="Line 537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5" name="Line 537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6" name="Line 537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7" name="Line 538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8" name="Line 538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59" name="Line 538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0" name="Line 538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1" name="Line 538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2" name="Line 538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3" name="Line 538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4" name="Line 538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5" name="Line 538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6" name="Line 538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7" name="Line 539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8" name="Line 539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69" name="Line 539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0" name="Line 539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1" name="Line 539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2" name="Line 539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3" name="Line 539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4" name="Line 539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5" name="Line 539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6" name="Line 539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7" name="Line 540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8" name="Line 540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79" name="Line 540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0" name="Line 540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1" name="Line 540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2" name="Line 540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3" name="Line 540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4" name="Line 540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5" name="Line 540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6" name="Line 540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7" name="Line 541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8" name="Line 541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89" name="Line 541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0" name="Line 541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1" name="Line 541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2" name="Line 541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3" name="Line 541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4" name="Line 541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5" name="Line 541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6" name="Line 541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7" name="Line 542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8" name="Line 542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0999" name="Line 542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0" name="Line 542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1" name="Line 542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2" name="Line 542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3" name="Line 542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4" name="Line 542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5" name="Line 542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6" name="Line 542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7" name="Line 543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8" name="Line 543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09" name="Line 543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0" name="Line 5433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1" name="Line 5434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2" name="Line 5435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3" name="Line 5436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4" name="Line 5437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5" name="Line 5438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6" name="Line 5439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7" name="Line 5440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8" name="Line 5441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1019" name="Line 5442"/>
        <xdr:cNvSpPr>
          <a:spLocks noChangeShapeType="1"/>
        </xdr:cNvSpPr>
      </xdr:nvSpPr>
      <xdr:spPr bwMode="auto">
        <a:xfrm>
          <a:off x="5076825" y="2013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0" name="Line 544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1" name="Line 544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2" name="Line 544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3" name="Line 544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4" name="Line 544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5" name="Line 5448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6" name="Line 5449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7" name="Line 5450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8" name="Line 5451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29" name="Line 5452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0" name="Line 545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1" name="Line 545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2" name="Line 545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3" name="Line 545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4" name="Line 545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5" name="Line 5458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6" name="Line 5459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7" name="Line 5460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8" name="Line 5461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39" name="Line 5462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0" name="Line 546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1" name="Line 546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2" name="Line 546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3" name="Line 546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4" name="Line 546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5" name="Line 5468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6" name="Line 5469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7" name="Line 5470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8" name="Line 5471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49" name="Line 5472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0" name="Line 5473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1" name="Line 5474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2" name="Line 5475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3" name="Line 5476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1054" name="Line 5477"/>
        <xdr:cNvSpPr>
          <a:spLocks noChangeShapeType="1"/>
        </xdr:cNvSpPr>
      </xdr:nvSpPr>
      <xdr:spPr bwMode="auto">
        <a:xfrm>
          <a:off x="5076825" y="2078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5" name="Line 359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6" name="Line 359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7" name="Line 359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8" name="Line 359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59" name="Line 359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0" name="Line 3600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1" name="Line 3601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2" name="Line 3602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3" name="Line 3603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4" name="Line 3604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5" name="Line 360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6" name="Line 360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7" name="Line 360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8" name="Line 360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69" name="Line 360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0" name="Line 3610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1" name="Line 3611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2" name="Line 3612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3" name="Line 3613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4" name="Line 3614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5" name="Line 361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6" name="Line 361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7" name="Line 361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8" name="Line 361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79" name="Line 361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0" name="Line 3620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1" name="Line 3621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2" name="Line 3622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3" name="Line 3623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4" name="Line 3624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5" name="Line 3625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6" name="Line 3626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7" name="Line 3627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8" name="Line 3628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1089" name="Line 3629"/>
        <xdr:cNvSpPr>
          <a:spLocks noChangeShapeType="1"/>
        </xdr:cNvSpPr>
      </xdr:nvSpPr>
      <xdr:spPr bwMode="auto">
        <a:xfrm>
          <a:off x="5076825" y="21431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0" name="Line 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1" name="Line 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2" name="Line 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3" name="Line 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4" name="Line 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5" name="Line 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6" name="Line 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7" name="Line 15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8" name="Line 15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099" name="Line 15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0" name="Line 15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1" name="Line 15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2" name="Line 15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3" name="Line 15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4" name="Line 15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5" name="Line 15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6" name="Line 15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7" name="Line 15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8" name="Line 15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09" name="Line 15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0" name="Line 15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1" name="Line 157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2" name="Line 157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3" name="Line 157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4" name="Line 157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5" name="Line 157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6" name="Line 157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7" name="Line 157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8" name="Line 157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19" name="Line 158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0" name="Line 158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1" name="Line 158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2" name="Line 158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3" name="Line 158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4" name="Line 158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5" name="Line 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29" name="Line 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0" name="Line 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1" name="Line 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2" name="Line 15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3" name="Line 15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4" name="Line 15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5" name="Line 15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6" name="Line 15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7" name="Line 15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8" name="Line 15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39" name="Line 15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0" name="Line 15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1" name="Line 15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2" name="Line 15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3" name="Line 15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4" name="Line 15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5" name="Line 15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6" name="Line 157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7" name="Line 157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8" name="Line 157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49" name="Line 157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0" name="Line 157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1" name="Line 157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2" name="Line 157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3" name="Line 157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4" name="Line 158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5" name="Line 158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6" name="Line 158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7" name="Line 158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8" name="Line 158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59" name="Line 158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0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1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2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3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4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5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6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7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8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69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0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1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2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3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4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5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6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7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8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79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0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1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2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3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4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5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6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7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8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89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0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1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2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3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4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5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6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7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8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199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0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1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2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3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4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5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6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7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8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09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0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1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2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3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4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5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6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7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8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19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0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1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2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3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4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5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6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7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8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29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0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1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2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3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4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5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6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7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8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39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0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1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2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3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4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5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6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7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8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49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0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1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2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3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4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5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6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7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8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59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0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1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2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3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4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5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6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7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8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69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0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1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2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3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4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5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6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7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8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79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0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1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2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3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4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5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6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7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8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89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0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1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2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3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4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5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6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7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8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299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0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1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2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3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4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5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6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7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8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09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0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1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2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3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4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5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6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7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8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19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0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1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2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3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4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5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6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7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8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29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0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1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2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3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4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5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6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7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8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39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0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1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2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3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4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5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6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7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8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49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0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1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2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3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4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5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6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7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8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59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0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1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2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3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4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5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6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7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8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69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0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1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2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3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4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5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6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7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8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79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0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1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2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3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4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5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6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7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8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89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0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1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2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3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4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5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6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7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8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399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0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1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2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3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4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5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6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7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8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09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0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1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2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3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4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5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6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7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8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19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0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1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2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3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4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5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6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7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8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29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0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1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2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3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4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5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6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7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8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39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0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1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2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3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4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5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6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7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8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49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0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1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2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3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4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5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6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7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8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59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0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1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2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3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4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5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6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7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8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69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0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1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2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3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4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5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6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7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8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79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0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1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2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3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4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5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6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7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8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89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0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1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2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3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4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5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6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7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8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499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0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1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2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3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4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5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6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7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8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09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0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1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2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3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4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5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6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7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8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19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0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1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2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3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4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5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6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7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8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29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0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1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2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3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4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5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6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7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8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39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0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1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2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3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4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5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6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7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8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49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0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1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2" name="Line 17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3" name="Line 17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4" name="Line 17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5" name="Line 17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6" name="Line 17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7" name="Line 17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8" name="Line 174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59" name="Line 175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0" name="Line 175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1" name="Line 175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2" name="Line 175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3" name="Line 175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4" name="Line 175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5" name="Line 175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6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7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8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69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0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1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2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3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4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5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6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7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8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79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0" name="Line 31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1" name="Line 31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2" name="Line 31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3" name="Line 31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4" name="Line 31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5" name="Line 31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6" name="Line 31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7" name="Line 31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8" name="Line 31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89" name="Line 31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0" name="Line 31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1" name="Line 31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2" name="Line 31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3" name="Line 31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4" name="Line 23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5" name="Line 23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6" name="Line 23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7" name="Line 23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8" name="Line 23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599" name="Line 234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0" name="Line 234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1" name="Line 24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2" name="Line 244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3" name="Line 244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4" name="Line 244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5" name="Line 244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6" name="Line 244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7" name="Line 244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8" name="Line 31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09" name="Line 31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0" name="Line 31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1" name="Line 31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2" name="Line 31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3" name="Line 311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4" name="Line 311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5" name="Line 32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6" name="Line 32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7" name="Line 32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8" name="Line 32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19" name="Line 32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0" name="Line 320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1" name="Line 320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2" name="Line 17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3" name="Line 17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4" name="Line 17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5" name="Line 17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6" name="Line 17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7" name="Line 17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8" name="Line 17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29" name="Line 17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0" name="Line 17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1" name="Line 17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2" name="Line 17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3" name="Line 17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4" name="Line 17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5" name="Line 17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6" name="Line 175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7" name="Line 175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8" name="Line 175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39" name="Line 176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0" name="Line 176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1" name="Line 176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2" name="Line 176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3" name="Line 176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4" name="Line 176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5" name="Line 176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6" name="Line 176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7" name="Line 176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8" name="Line 176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49" name="Line 177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0" name="Line 208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1" name="Line 208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2" name="Line 208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3" name="Line 208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4" name="Line 209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5" name="Line 209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6" name="Line 209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7" name="Line 209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8" name="Line 209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59" name="Line 209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0" name="Line 209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1" name="Line 209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2" name="Line 209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3" name="Line 209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4" name="Line 182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5" name="Line 182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6" name="Line 182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7" name="Line 183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8" name="Line 183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69" name="Line 183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0" name="Line 183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1" name="Line 183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2" name="Line 183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3" name="Line 183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4" name="Line 183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5" name="Line 183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6" name="Line 183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7" name="Line 184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8" name="Line 181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79" name="Line 181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0" name="Line 181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1" name="Line 181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2" name="Line 181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3" name="Line 181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4" name="Line 181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5" name="Line 182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6" name="Line 182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7" name="Line 182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8" name="Line 182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89" name="Line 182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0" name="Line 182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1" name="Line 182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2" name="Line 169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3" name="Line 169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4" name="Line 169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5" name="Line 169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6" name="Line 169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7" name="Line 169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8" name="Line 170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699" name="Line 170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0" name="Line 170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1" name="Line 17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2" name="Line 17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3" name="Line 17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4" name="Line 17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5" name="Line 17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6" name="Line 169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7" name="Line 169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8" name="Line 169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09" name="Line 169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0" name="Line 1698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1" name="Line 1699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2" name="Line 1700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3" name="Line 1701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4" name="Line 1702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5" name="Line 1703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6" name="Line 1704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7" name="Line 1705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8" name="Line 1706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719" name="Line 1707"/>
        <xdr:cNvSpPr>
          <a:spLocks noChangeShapeType="1"/>
        </xdr:cNvSpPr>
      </xdr:nvSpPr>
      <xdr:spPr bwMode="auto">
        <a:xfrm>
          <a:off x="5076825" y="2126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0" name="Line 244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1" name="Line 244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2" name="Line 244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3" name="Line 244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4" name="Line 244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5" name="Line 244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6" name="Line 244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7" name="Line 244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8" name="Line 244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29" name="Line 244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0" name="Line 245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1" name="Line 245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2" name="Line 245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3" name="Line 245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4" name="Line 182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5" name="Line 182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6" name="Line 182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7" name="Line 183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8" name="Line 183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39" name="Line 183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0" name="Line 183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1" name="Line 183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2" name="Line 183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3" name="Line 183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4" name="Line 183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5" name="Line 183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6" name="Line 183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7" name="Line 184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8" name="Line 181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49" name="Line 181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0" name="Line 181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1" name="Line 181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2" name="Line 181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3" name="Line 181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4" name="Line 181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5" name="Line 182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6" name="Line 182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7" name="Line 182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8" name="Line 182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59" name="Line 182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0" name="Line 182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1" name="Line 182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2" name="Line 499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3" name="Line 499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4" name="Line 499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5" name="Line 499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6" name="Line 499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7" name="Line 500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8" name="Line 500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69" name="Line 500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0" name="Line 500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1" name="Line 500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2" name="Line 500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3" name="Line 500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4" name="Line 500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5" name="Line 500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6" name="Line 500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7" name="Line 501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8" name="Line 501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79" name="Line 501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0" name="Line 501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1" name="Line 501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2" name="Line 501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3" name="Line 501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4" name="Line 501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5" name="Line 501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6" name="Line 501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7" name="Line 502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8" name="Line 502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89" name="Line 502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0" name="Line 502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1" name="Line 502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2" name="Line 502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3" name="Line 502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4" name="Line 502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5" name="Line 502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6" name="Line 502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7" name="Line 526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8" name="Line 526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799" name="Line 527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0" name="Line 527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1" name="Line 527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2" name="Line 527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3" name="Line 527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4" name="Line 527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5" name="Line 527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6" name="Line 527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7" name="Line 527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8" name="Line 527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09" name="Line 528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0" name="Line 528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1" name="Line 528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2" name="Line 528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3" name="Line 528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4" name="Line 528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5" name="Line 528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6" name="Line 528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7" name="Line 528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8" name="Line 528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19" name="Line 529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0" name="Line 529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1" name="Line 529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2" name="Line 5293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3" name="Line 5294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4" name="Line 5295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5" name="Line 5296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6" name="Line 5297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7" name="Line 5298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8" name="Line 5299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29" name="Line 5300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30" name="Line 5301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1831" name="Line 5302"/>
        <xdr:cNvSpPr>
          <a:spLocks noChangeShapeType="1"/>
        </xdr:cNvSpPr>
      </xdr:nvSpPr>
      <xdr:spPr bwMode="auto">
        <a:xfrm>
          <a:off x="5076825" y="22078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2" name="Line 244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3" name="Line 244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4" name="Line 244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5" name="Line 244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6" name="Line 244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7" name="Line 244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8" name="Line 244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39" name="Line 244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0" name="Line 244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1" name="Line 244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2" name="Line 245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3" name="Line 245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4" name="Line 245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5" name="Line 245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6" name="Line 182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7" name="Line 182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8" name="Line 182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49" name="Line 183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0" name="Line 183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1" name="Line 183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2" name="Line 183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3" name="Line 183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4" name="Line 183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5" name="Line 183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6" name="Line 183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7" name="Line 183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8" name="Line 183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59" name="Line 184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0" name="Line 181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1" name="Line 181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2" name="Line 181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3" name="Line 181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4" name="Line 181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5" name="Line 181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6" name="Line 181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7" name="Line 182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8" name="Line 182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69" name="Line 182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0" name="Line 182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1" name="Line 182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2" name="Line 182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3" name="Line 182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4" name="Line 499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5" name="Line 499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6" name="Line 499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7" name="Line 499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8" name="Line 499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79" name="Line 500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0" name="Line 500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1" name="Line 500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2" name="Line 500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3" name="Line 500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4" name="Line 500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5" name="Line 500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6" name="Line 500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7" name="Line 500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8" name="Line 500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89" name="Line 501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0" name="Line 501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1" name="Line 501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2" name="Line 501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3" name="Line 501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4" name="Line 501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5" name="Line 501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6" name="Line 501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7" name="Line 501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8" name="Line 501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899" name="Line 502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0" name="Line 502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1" name="Line 502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2" name="Line 502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3" name="Line 502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4" name="Line 502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5" name="Line 502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6" name="Line 502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7" name="Line 502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8" name="Line 502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09" name="Line 526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0" name="Line 526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1" name="Line 527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2" name="Line 527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3" name="Line 527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4" name="Line 527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5" name="Line 527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6" name="Line 527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7" name="Line 527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8" name="Line 527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19" name="Line 527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0" name="Line 527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1" name="Line 528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2" name="Line 528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3" name="Line 528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4" name="Line 528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5" name="Line 528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6" name="Line 528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7" name="Line 528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8" name="Line 528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29" name="Line 528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0" name="Line 528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1" name="Line 529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2" name="Line 529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3" name="Line 529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4" name="Line 5293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5" name="Line 5294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6" name="Line 5295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7" name="Line 5296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8" name="Line 5297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39" name="Line 5298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0" name="Line 5299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1" name="Line 5300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2" name="Line 5301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1943" name="Line 5302"/>
        <xdr:cNvSpPr>
          <a:spLocks noChangeShapeType="1"/>
        </xdr:cNvSpPr>
      </xdr:nvSpPr>
      <xdr:spPr bwMode="auto">
        <a:xfrm>
          <a:off x="5076825" y="24022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4" name="Line 244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5" name="Line 244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6" name="Line 244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7" name="Line 244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8" name="Line 244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49" name="Line 244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0" name="Line 244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1" name="Line 244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2" name="Line 244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3" name="Line 244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4" name="Line 245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5" name="Line 245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6" name="Line 245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7" name="Line 245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8" name="Line 182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59" name="Line 182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0" name="Line 182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1" name="Line 183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2" name="Line 183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3" name="Line 183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4" name="Line 183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5" name="Line 183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6" name="Line 183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7" name="Line 183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8" name="Line 183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69" name="Line 183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0" name="Line 183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1" name="Line 184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2" name="Line 181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3" name="Line 181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4" name="Line 181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5" name="Line 181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6" name="Line 181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7" name="Line 181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8" name="Line 181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79" name="Line 182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0" name="Line 182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1" name="Line 182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2" name="Line 182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3" name="Line 182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4" name="Line 182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5" name="Line 182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6" name="Line 499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7" name="Line 499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8" name="Line 499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89" name="Line 499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0" name="Line 499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1" name="Line 500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2" name="Line 500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3" name="Line 500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4" name="Line 500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5" name="Line 500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6" name="Line 500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7" name="Line 500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8" name="Line 500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999" name="Line 500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0" name="Line 500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1" name="Line 501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2" name="Line 501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3" name="Line 501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4" name="Line 501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5" name="Line 501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6" name="Line 501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7" name="Line 501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8" name="Line 501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09" name="Line 501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0" name="Line 501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1" name="Line 502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2" name="Line 502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3" name="Line 502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4" name="Line 502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5" name="Line 502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6" name="Line 502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7" name="Line 502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8" name="Line 502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19" name="Line 502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0" name="Line 502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1" name="Line 526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2" name="Line 526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3" name="Line 527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4" name="Line 527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5" name="Line 527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6" name="Line 527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7" name="Line 527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8" name="Line 527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29" name="Line 527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0" name="Line 527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1" name="Line 527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2" name="Line 527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3" name="Line 528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4" name="Line 528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5" name="Line 528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6" name="Line 528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7" name="Line 528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8" name="Line 528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39" name="Line 528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0" name="Line 528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1" name="Line 528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2" name="Line 528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3" name="Line 529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4" name="Line 529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5" name="Line 529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6" name="Line 5293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7" name="Line 5294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8" name="Line 5295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49" name="Line 5296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0" name="Line 5297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1" name="Line 5298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2" name="Line 5299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3" name="Line 5300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4" name="Line 5301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2055" name="Line 5302"/>
        <xdr:cNvSpPr>
          <a:spLocks noChangeShapeType="1"/>
        </xdr:cNvSpPr>
      </xdr:nvSpPr>
      <xdr:spPr bwMode="auto">
        <a:xfrm>
          <a:off x="5076825" y="24669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6" name="Line 53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7" name="Line 53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8" name="Line 53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59" name="Line 53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0" name="Line 53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1" name="Line 537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2" name="Line 537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3" name="Line 538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4" name="Line 538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5" name="Line 538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6" name="Line 538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7" name="Line 538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8" name="Line 538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69" name="Line 538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0" name="Line 538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1" name="Line 538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2" name="Line 538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3" name="Line 539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4" name="Line 539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5" name="Line 539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6" name="Line 539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7" name="Line 539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8" name="Line 539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79" name="Line 539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0" name="Line 539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1" name="Line 539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2" name="Line 539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3" name="Line 540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4" name="Line 540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5" name="Line 540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6" name="Line 540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7" name="Line 540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8" name="Line 540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89" name="Line 540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0" name="Line 540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1" name="Line 540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2" name="Line 540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3" name="Line 541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4" name="Line 541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5" name="Line 541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6" name="Line 541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7" name="Line 541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8" name="Line 541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099" name="Line 541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0" name="Line 541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1" name="Line 541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2" name="Line 541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3" name="Line 542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4" name="Line 542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5" name="Line 542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6" name="Line 542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7" name="Line 542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8" name="Line 542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09" name="Line 542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0" name="Line 542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1" name="Line 542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2" name="Line 542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3" name="Line 543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4" name="Line 543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5" name="Line 543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6" name="Line 543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7" name="Line 543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8" name="Line 543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19" name="Line 543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0" name="Line 543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1" name="Line 543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2" name="Line 543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3" name="Line 544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4" name="Line 544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5" name="Line 544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6" name="Line 544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7" name="Line 544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8" name="Line 544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29" name="Line 544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0" name="Line 544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1" name="Line 544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2" name="Line 544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3" name="Line 545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4" name="Line 545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5" name="Line 545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6" name="Line 545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7" name="Line 545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8" name="Line 545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39" name="Line 545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0" name="Line 545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1" name="Line 545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2" name="Line 545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3" name="Line 546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4" name="Line 546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5" name="Line 546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6" name="Line 546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7" name="Line 546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8" name="Line 546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49" name="Line 546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0" name="Line 546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1" name="Line 5468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2" name="Line 5469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3" name="Line 5470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4" name="Line 5471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5" name="Line 5472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6" name="Line 5473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7" name="Line 5474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8" name="Line 5475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59" name="Line 5476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160" name="Line 5477"/>
        <xdr:cNvSpPr>
          <a:spLocks noChangeShapeType="1"/>
        </xdr:cNvSpPr>
      </xdr:nvSpPr>
      <xdr:spPr bwMode="auto">
        <a:xfrm>
          <a:off x="5076825" y="2596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1" name="Line 544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2" name="Line 544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3" name="Line 544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4" name="Line 544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5" name="Line 544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6" name="Line 5448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7" name="Line 5449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8" name="Line 5450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69" name="Line 5451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0" name="Line 5452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1" name="Line 545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2" name="Line 545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3" name="Line 545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4" name="Line 545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5" name="Line 545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6" name="Line 5458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7" name="Line 5459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8" name="Line 5460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79" name="Line 5461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0" name="Line 5462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1" name="Line 546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2" name="Line 546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3" name="Line 546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4" name="Line 546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5" name="Line 546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6" name="Line 5468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7" name="Line 5469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8" name="Line 5470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89" name="Line 5471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0" name="Line 5472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1" name="Line 5473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2" name="Line 5474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3" name="Line 5475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4" name="Line 5476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195" name="Line 5477"/>
        <xdr:cNvSpPr>
          <a:spLocks noChangeShapeType="1"/>
        </xdr:cNvSpPr>
      </xdr:nvSpPr>
      <xdr:spPr bwMode="auto">
        <a:xfrm>
          <a:off x="5076825" y="2272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showZeros="0" tabSelected="1" workbookViewId="0">
      <selection activeCell="A4" sqref="A4:E4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84" t="s">
        <v>69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85" t="s">
        <v>4</v>
      </c>
      <c r="K3" s="85"/>
      <c r="L3" s="86" t="s">
        <v>6</v>
      </c>
      <c r="M3" s="86"/>
      <c r="N3" s="86"/>
      <c r="O3" s="86"/>
      <c r="P3" s="4">
        <v>2071.5300000000002</v>
      </c>
    </row>
    <row r="4" spans="1:20" ht="13.5" x14ac:dyDescent="0.2">
      <c r="A4" s="87" t="s">
        <v>25</v>
      </c>
      <c r="B4" s="87"/>
      <c r="C4" s="87"/>
      <c r="D4" s="87"/>
      <c r="E4" s="87"/>
      <c r="F4" s="88">
        <f>P157</f>
        <v>161.66775132179998</v>
      </c>
      <c r="G4" s="89"/>
      <c r="H4" s="7" t="s">
        <v>3</v>
      </c>
      <c r="L4" s="86" t="s">
        <v>5</v>
      </c>
      <c r="M4" s="86"/>
      <c r="N4" s="86"/>
      <c r="O4" s="86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78" t="s">
        <v>1</v>
      </c>
      <c r="B6" s="79" t="s">
        <v>7</v>
      </c>
      <c r="C6" s="78" t="s">
        <v>8</v>
      </c>
      <c r="D6" s="79" t="s">
        <v>9</v>
      </c>
      <c r="E6" s="79" t="s">
        <v>2</v>
      </c>
      <c r="F6" s="79" t="s">
        <v>10</v>
      </c>
      <c r="G6" s="78" t="s">
        <v>15</v>
      </c>
      <c r="H6" s="78"/>
      <c r="I6" s="78"/>
      <c r="J6" s="78"/>
      <c r="K6" s="78"/>
      <c r="L6" s="78"/>
      <c r="M6" s="78"/>
      <c r="N6" s="78"/>
      <c r="O6" s="78"/>
      <c r="P6" s="78" t="s">
        <v>24</v>
      </c>
      <c r="Q6" s="78" t="s">
        <v>23</v>
      </c>
      <c r="R6" s="78" t="s">
        <v>0</v>
      </c>
      <c r="S6" s="78"/>
      <c r="T6" s="78"/>
    </row>
    <row r="7" spans="1:20" ht="13.5" customHeight="1" x14ac:dyDescent="0.2">
      <c r="A7" s="78"/>
      <c r="B7" s="79"/>
      <c r="C7" s="78"/>
      <c r="D7" s="79"/>
      <c r="E7" s="79"/>
      <c r="F7" s="79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 t="s">
        <v>26</v>
      </c>
      <c r="S7" s="78" t="s">
        <v>11</v>
      </c>
      <c r="T7" s="78" t="s">
        <v>27</v>
      </c>
    </row>
    <row r="8" spans="1:20" ht="27.75" customHeight="1" x14ac:dyDescent="0.2">
      <c r="A8" s="78"/>
      <c r="B8" s="79"/>
      <c r="C8" s="78"/>
      <c r="D8" s="79"/>
      <c r="E8" s="79"/>
      <c r="F8" s="79"/>
      <c r="G8" s="78" t="s">
        <v>11</v>
      </c>
      <c r="H8" s="78"/>
      <c r="I8" s="78" t="s">
        <v>14</v>
      </c>
      <c r="J8" s="78"/>
      <c r="K8" s="78" t="s">
        <v>16</v>
      </c>
      <c r="L8" s="78"/>
      <c r="M8" s="78"/>
      <c r="N8" s="78"/>
      <c r="O8" s="78"/>
      <c r="P8" s="78"/>
      <c r="Q8" s="78"/>
      <c r="R8" s="78"/>
      <c r="S8" s="78"/>
      <c r="T8" s="78"/>
    </row>
    <row r="9" spans="1:20" s="18" customFormat="1" ht="42.75" x14ac:dyDescent="0.2">
      <c r="A9" s="78"/>
      <c r="B9" s="79"/>
      <c r="C9" s="78"/>
      <c r="D9" s="79"/>
      <c r="E9" s="79"/>
      <c r="F9" s="79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39"/>
      <c r="B11" s="40"/>
      <c r="C11" s="94" t="s">
        <v>70</v>
      </c>
      <c r="D11" s="39"/>
      <c r="E11" s="39"/>
      <c r="F11" s="44">
        <f>H11+J11+Q11</f>
        <v>0</v>
      </c>
      <c r="G11" s="90"/>
      <c r="H11" s="37">
        <f>G11*$P$3/1000</f>
        <v>0</v>
      </c>
      <c r="I11" s="47"/>
      <c r="J11" s="37">
        <f>I11*$P$4/1000</f>
        <v>0</v>
      </c>
      <c r="K11" s="6"/>
      <c r="L11" s="6"/>
      <c r="M11" s="6"/>
      <c r="N11" s="5"/>
      <c r="O11" s="5">
        <f t="shared" ref="O11:O30" si="0">M11*N11</f>
        <v>0</v>
      </c>
      <c r="P11" s="37">
        <f>E11*F11</f>
        <v>0</v>
      </c>
      <c r="Q11" s="37">
        <f>SUM(O11:O14)</f>
        <v>0</v>
      </c>
      <c r="R11" s="37">
        <f>E11*Q11</f>
        <v>0</v>
      </c>
      <c r="S11" s="37">
        <f>E11*G11</f>
        <v>0</v>
      </c>
      <c r="T11" s="37">
        <f>E11*I11</f>
        <v>0</v>
      </c>
    </row>
    <row r="12" spans="1:20" ht="12" customHeight="1" x14ac:dyDescent="0.2">
      <c r="A12" s="39"/>
      <c r="B12" s="40"/>
      <c r="C12" s="94"/>
      <c r="D12" s="39"/>
      <c r="E12" s="39"/>
      <c r="F12" s="45"/>
      <c r="G12" s="90"/>
      <c r="H12" s="37"/>
      <c r="I12" s="47"/>
      <c r="J12" s="37"/>
      <c r="K12" s="6"/>
      <c r="L12" s="6"/>
      <c r="M12" s="6"/>
      <c r="N12" s="5"/>
      <c r="O12" s="5">
        <f t="shared" si="0"/>
        <v>0</v>
      </c>
      <c r="P12" s="37"/>
      <c r="Q12" s="37"/>
      <c r="R12" s="37"/>
      <c r="S12" s="37"/>
      <c r="T12" s="37"/>
    </row>
    <row r="13" spans="1:20" ht="12" customHeight="1" x14ac:dyDescent="0.2">
      <c r="A13" s="39"/>
      <c r="B13" s="40"/>
      <c r="C13" s="94"/>
      <c r="D13" s="39"/>
      <c r="E13" s="39"/>
      <c r="F13" s="45"/>
      <c r="G13" s="90"/>
      <c r="H13" s="37"/>
      <c r="I13" s="47"/>
      <c r="J13" s="37"/>
      <c r="K13" s="6"/>
      <c r="L13" s="6"/>
      <c r="M13" s="25"/>
      <c r="N13" s="5"/>
      <c r="O13" s="5">
        <f t="shared" si="0"/>
        <v>0</v>
      </c>
      <c r="P13" s="37"/>
      <c r="Q13" s="37"/>
      <c r="R13" s="37"/>
      <c r="S13" s="37"/>
      <c r="T13" s="37"/>
    </row>
    <row r="14" spans="1:20" ht="12" customHeight="1" x14ac:dyDescent="0.2">
      <c r="A14" s="39"/>
      <c r="B14" s="40"/>
      <c r="C14" s="94"/>
      <c r="D14" s="39"/>
      <c r="E14" s="39"/>
      <c r="F14" s="46"/>
      <c r="G14" s="90"/>
      <c r="H14" s="37"/>
      <c r="I14" s="47"/>
      <c r="J14" s="37"/>
      <c r="K14" s="6"/>
      <c r="L14" s="6"/>
      <c r="M14" s="6"/>
      <c r="N14" s="5"/>
      <c r="O14" s="5">
        <f t="shared" si="0"/>
        <v>0</v>
      </c>
      <c r="P14" s="37"/>
      <c r="Q14" s="37"/>
      <c r="R14" s="37"/>
      <c r="S14" s="37"/>
      <c r="T14" s="37"/>
    </row>
    <row r="15" spans="1:20" ht="12" customHeight="1" x14ac:dyDescent="0.2">
      <c r="A15" s="72">
        <v>1</v>
      </c>
      <c r="B15" s="73" t="s">
        <v>36</v>
      </c>
      <c r="C15" s="73" t="s">
        <v>37</v>
      </c>
      <c r="D15" s="72" t="s">
        <v>34</v>
      </c>
      <c r="E15" s="81">
        <v>8.5999999999999993E-2</v>
      </c>
      <c r="F15" s="44">
        <f>H15+J15+Q15</f>
        <v>137.80954200000002</v>
      </c>
      <c r="G15" s="69">
        <v>13.8</v>
      </c>
      <c r="H15" s="37">
        <f>G15*$P$3/1000</f>
        <v>28.587114000000007</v>
      </c>
      <c r="I15" s="60">
        <v>32.1</v>
      </c>
      <c r="J15" s="37">
        <f>I15*$P$4/1000</f>
        <v>94.203227999999996</v>
      </c>
      <c r="K15" s="6" t="s">
        <v>53</v>
      </c>
      <c r="L15" s="6" t="s">
        <v>28</v>
      </c>
      <c r="M15" s="6">
        <v>13.4</v>
      </c>
      <c r="N15" s="35">
        <v>0.95</v>
      </c>
      <c r="O15" s="5">
        <f t="shared" si="0"/>
        <v>12.73</v>
      </c>
      <c r="P15" s="37">
        <f>E15*F15</f>
        <v>11.851620612000001</v>
      </c>
      <c r="Q15" s="37">
        <f>SUM(O15:O18)</f>
        <v>15.0192</v>
      </c>
      <c r="R15" s="37">
        <f>E15*Q15</f>
        <v>1.2916511999999998</v>
      </c>
      <c r="S15" s="37">
        <f>E15*G15</f>
        <v>1.1867999999999999</v>
      </c>
      <c r="T15" s="37">
        <f>E15*I15</f>
        <v>2.7605999999999997</v>
      </c>
    </row>
    <row r="16" spans="1:20" ht="12" customHeight="1" x14ac:dyDescent="0.2">
      <c r="A16" s="95"/>
      <c r="B16" s="96"/>
      <c r="C16" s="96"/>
      <c r="D16" s="95"/>
      <c r="E16" s="81"/>
      <c r="F16" s="45"/>
      <c r="G16" s="70"/>
      <c r="H16" s="37"/>
      <c r="I16" s="61"/>
      <c r="J16" s="37"/>
      <c r="K16" s="6" t="s">
        <v>54</v>
      </c>
      <c r="L16" s="6" t="s">
        <v>28</v>
      </c>
      <c r="M16" s="6">
        <v>2.4</v>
      </c>
      <c r="N16" s="35">
        <v>0.80800000000000005</v>
      </c>
      <c r="O16" s="5">
        <f t="shared" si="0"/>
        <v>1.9392</v>
      </c>
      <c r="P16" s="37"/>
      <c r="Q16" s="37"/>
      <c r="R16" s="37"/>
      <c r="S16" s="37"/>
      <c r="T16" s="37"/>
    </row>
    <row r="17" spans="1:20" ht="12" customHeight="1" x14ac:dyDescent="0.2">
      <c r="A17" s="95"/>
      <c r="B17" s="96"/>
      <c r="C17" s="96"/>
      <c r="D17" s="95"/>
      <c r="E17" s="81"/>
      <c r="F17" s="45"/>
      <c r="G17" s="70"/>
      <c r="H17" s="37"/>
      <c r="I17" s="61"/>
      <c r="J17" s="37"/>
      <c r="K17" s="6" t="s">
        <v>55</v>
      </c>
      <c r="L17" s="6" t="s">
        <v>28</v>
      </c>
      <c r="M17" s="25">
        <v>1</v>
      </c>
      <c r="N17" s="35">
        <v>0.35</v>
      </c>
      <c r="O17" s="5">
        <f t="shared" si="0"/>
        <v>0.35</v>
      </c>
      <c r="P17" s="37"/>
      <c r="Q17" s="37"/>
      <c r="R17" s="37"/>
      <c r="S17" s="37"/>
      <c r="T17" s="37"/>
    </row>
    <row r="18" spans="1:20" ht="12" customHeight="1" x14ac:dyDescent="0.2">
      <c r="A18" s="97"/>
      <c r="B18" s="98"/>
      <c r="C18" s="98"/>
      <c r="D18" s="97"/>
      <c r="E18" s="82"/>
      <c r="F18" s="46"/>
      <c r="G18" s="71"/>
      <c r="H18" s="37"/>
      <c r="I18" s="62"/>
      <c r="J18" s="37"/>
      <c r="K18" s="6"/>
      <c r="L18" s="6"/>
      <c r="M18" s="6"/>
      <c r="N18" s="35"/>
      <c r="O18" s="5">
        <f t="shared" si="0"/>
        <v>0</v>
      </c>
      <c r="P18" s="37"/>
      <c r="Q18" s="37"/>
      <c r="R18" s="37"/>
      <c r="S18" s="37"/>
      <c r="T18" s="37"/>
    </row>
    <row r="19" spans="1:20" ht="12" customHeight="1" x14ac:dyDescent="0.2">
      <c r="A19" s="72">
        <v>2</v>
      </c>
      <c r="B19" s="48" t="s">
        <v>29</v>
      </c>
      <c r="C19" s="51" t="s">
        <v>71</v>
      </c>
      <c r="D19" s="54" t="s">
        <v>28</v>
      </c>
      <c r="E19" s="43">
        <v>70.37</v>
      </c>
      <c r="F19" s="44">
        <f>H19+J19+Q19</f>
        <v>0.37</v>
      </c>
      <c r="G19" s="90"/>
      <c r="H19" s="37">
        <f>G19*$P$3/1000</f>
        <v>0</v>
      </c>
      <c r="I19" s="47"/>
      <c r="J19" s="37">
        <f>I19*$P$4/1000</f>
        <v>0</v>
      </c>
      <c r="K19" s="28" t="s">
        <v>90</v>
      </c>
      <c r="L19" s="6" t="s">
        <v>28</v>
      </c>
      <c r="M19" s="25">
        <v>1</v>
      </c>
      <c r="N19" s="35">
        <v>0.37</v>
      </c>
      <c r="O19" s="5">
        <f t="shared" si="0"/>
        <v>0.37</v>
      </c>
      <c r="P19" s="37">
        <f>E19*F19</f>
        <v>26.036900000000003</v>
      </c>
      <c r="Q19" s="37">
        <f>SUM(O19:O22)</f>
        <v>0.37</v>
      </c>
      <c r="R19" s="37">
        <f>E19*Q19</f>
        <v>26.036900000000003</v>
      </c>
      <c r="S19" s="37">
        <f>E19*G19</f>
        <v>0</v>
      </c>
      <c r="T19" s="37">
        <f>E19*I19</f>
        <v>0</v>
      </c>
    </row>
    <row r="20" spans="1:20" ht="12" customHeight="1" x14ac:dyDescent="0.2">
      <c r="A20" s="95"/>
      <c r="B20" s="49"/>
      <c r="C20" s="52"/>
      <c r="D20" s="55"/>
      <c r="E20" s="43"/>
      <c r="F20" s="45"/>
      <c r="G20" s="90"/>
      <c r="H20" s="37"/>
      <c r="I20" s="47"/>
      <c r="J20" s="37"/>
      <c r="K20" s="6"/>
      <c r="L20" s="6"/>
      <c r="M20" s="6"/>
      <c r="N20" s="35"/>
      <c r="O20" s="5">
        <f t="shared" si="0"/>
        <v>0</v>
      </c>
      <c r="P20" s="37"/>
      <c r="Q20" s="37"/>
      <c r="R20" s="37"/>
      <c r="S20" s="37"/>
      <c r="T20" s="37"/>
    </row>
    <row r="21" spans="1:20" ht="12" customHeight="1" x14ac:dyDescent="0.2">
      <c r="A21" s="95"/>
      <c r="B21" s="49"/>
      <c r="C21" s="52"/>
      <c r="D21" s="55"/>
      <c r="E21" s="43"/>
      <c r="F21" s="45"/>
      <c r="G21" s="90"/>
      <c r="H21" s="37"/>
      <c r="I21" s="47"/>
      <c r="J21" s="37"/>
      <c r="K21" s="6"/>
      <c r="L21" s="6"/>
      <c r="M21" s="25"/>
      <c r="N21" s="35"/>
      <c r="O21" s="5">
        <f t="shared" si="0"/>
        <v>0</v>
      </c>
      <c r="P21" s="37"/>
      <c r="Q21" s="37"/>
      <c r="R21" s="37"/>
      <c r="S21" s="37"/>
      <c r="T21" s="37"/>
    </row>
    <row r="22" spans="1:20" ht="12" customHeight="1" x14ac:dyDescent="0.2">
      <c r="A22" s="97"/>
      <c r="B22" s="50"/>
      <c r="C22" s="53"/>
      <c r="D22" s="56"/>
      <c r="E22" s="43"/>
      <c r="F22" s="46"/>
      <c r="G22" s="90"/>
      <c r="H22" s="37"/>
      <c r="I22" s="47"/>
      <c r="J22" s="37"/>
      <c r="K22" s="6"/>
      <c r="L22" s="6"/>
      <c r="M22" s="6"/>
      <c r="N22" s="35"/>
      <c r="O22" s="5">
        <f t="shared" si="0"/>
        <v>0</v>
      </c>
      <c r="P22" s="37"/>
      <c r="Q22" s="37"/>
      <c r="R22" s="37"/>
      <c r="S22" s="37"/>
      <c r="T22" s="37"/>
    </row>
    <row r="23" spans="1:20" ht="12" customHeight="1" x14ac:dyDescent="0.2">
      <c r="A23" s="72">
        <v>3</v>
      </c>
      <c r="B23" s="40" t="s">
        <v>29</v>
      </c>
      <c r="C23" s="51" t="s">
        <v>38</v>
      </c>
      <c r="D23" s="54" t="s">
        <v>28</v>
      </c>
      <c r="E23" s="43">
        <v>6.9</v>
      </c>
      <c r="F23" s="44">
        <f>H23+J23+Q23</f>
        <v>0.35599999999999998</v>
      </c>
      <c r="G23" s="90"/>
      <c r="H23" s="37">
        <f>G23*$P$3/1000</f>
        <v>0</v>
      </c>
      <c r="I23" s="47"/>
      <c r="J23" s="37">
        <f>I23*$P$4/1000</f>
        <v>0</v>
      </c>
      <c r="K23" s="28" t="s">
        <v>56</v>
      </c>
      <c r="L23" s="6" t="s">
        <v>28</v>
      </c>
      <c r="M23" s="25">
        <v>1</v>
      </c>
      <c r="N23" s="35">
        <v>0.35599999999999998</v>
      </c>
      <c r="O23" s="5">
        <f t="shared" si="0"/>
        <v>0.35599999999999998</v>
      </c>
      <c r="P23" s="37">
        <f>E23*F23</f>
        <v>2.4563999999999999</v>
      </c>
      <c r="Q23" s="37">
        <f>SUM(O23:O26)</f>
        <v>0.35599999999999998</v>
      </c>
      <c r="R23" s="37">
        <f>E23*Q23</f>
        <v>2.4563999999999999</v>
      </c>
      <c r="S23" s="37">
        <f>E23*G23</f>
        <v>0</v>
      </c>
      <c r="T23" s="37">
        <f>E23*I23</f>
        <v>0</v>
      </c>
    </row>
    <row r="24" spans="1:20" ht="12" customHeight="1" x14ac:dyDescent="0.2">
      <c r="A24" s="95"/>
      <c r="B24" s="40"/>
      <c r="C24" s="52"/>
      <c r="D24" s="55"/>
      <c r="E24" s="43"/>
      <c r="F24" s="45"/>
      <c r="G24" s="90"/>
      <c r="H24" s="37"/>
      <c r="I24" s="47"/>
      <c r="J24" s="37"/>
      <c r="K24" s="6"/>
      <c r="L24" s="6"/>
      <c r="M24" s="6"/>
      <c r="N24" s="35"/>
      <c r="O24" s="5">
        <f t="shared" si="0"/>
        <v>0</v>
      </c>
      <c r="P24" s="37"/>
      <c r="Q24" s="37"/>
      <c r="R24" s="37"/>
      <c r="S24" s="37"/>
      <c r="T24" s="37"/>
    </row>
    <row r="25" spans="1:20" ht="12" customHeight="1" x14ac:dyDescent="0.2">
      <c r="A25" s="95"/>
      <c r="B25" s="40"/>
      <c r="C25" s="52"/>
      <c r="D25" s="55"/>
      <c r="E25" s="43"/>
      <c r="F25" s="45"/>
      <c r="G25" s="90"/>
      <c r="H25" s="37"/>
      <c r="I25" s="47"/>
      <c r="J25" s="37"/>
      <c r="K25" s="6"/>
      <c r="L25" s="6"/>
      <c r="M25" s="25"/>
      <c r="N25" s="35"/>
      <c r="O25" s="5">
        <f t="shared" si="0"/>
        <v>0</v>
      </c>
      <c r="P25" s="37"/>
      <c r="Q25" s="37"/>
      <c r="R25" s="37"/>
      <c r="S25" s="37"/>
      <c r="T25" s="37"/>
    </row>
    <row r="26" spans="1:20" ht="12" customHeight="1" x14ac:dyDescent="0.2">
      <c r="A26" s="97"/>
      <c r="B26" s="40"/>
      <c r="C26" s="53"/>
      <c r="D26" s="56"/>
      <c r="E26" s="43"/>
      <c r="F26" s="46"/>
      <c r="G26" s="90"/>
      <c r="H26" s="37"/>
      <c r="I26" s="47"/>
      <c r="J26" s="37"/>
      <c r="K26" s="6"/>
      <c r="L26" s="6"/>
      <c r="M26" s="6"/>
      <c r="N26" s="35"/>
      <c r="O26" s="5">
        <f t="shared" si="0"/>
        <v>0</v>
      </c>
      <c r="P26" s="37"/>
      <c r="Q26" s="37"/>
      <c r="R26" s="37"/>
      <c r="S26" s="37"/>
      <c r="T26" s="37"/>
    </row>
    <row r="27" spans="1:20" ht="12" customHeight="1" x14ac:dyDescent="0.2">
      <c r="A27" s="39">
        <v>4</v>
      </c>
      <c r="B27" s="40" t="s">
        <v>29</v>
      </c>
      <c r="C27" s="40" t="s">
        <v>72</v>
      </c>
      <c r="D27" s="39" t="s">
        <v>73</v>
      </c>
      <c r="E27" s="39">
        <v>14</v>
      </c>
      <c r="F27" s="44">
        <f>H27+J27+Q27</f>
        <v>0.45</v>
      </c>
      <c r="G27" s="47"/>
      <c r="H27" s="37">
        <f>G27*$P$3/1000</f>
        <v>0</v>
      </c>
      <c r="I27" s="47"/>
      <c r="J27" s="37">
        <f>I27*$P$4/1000</f>
        <v>0</v>
      </c>
      <c r="K27" s="6" t="s">
        <v>91</v>
      </c>
      <c r="L27" s="6" t="s">
        <v>73</v>
      </c>
      <c r="M27" s="6">
        <v>1</v>
      </c>
      <c r="N27" s="35">
        <v>0.45</v>
      </c>
      <c r="O27" s="5">
        <f t="shared" si="0"/>
        <v>0.45</v>
      </c>
      <c r="P27" s="37">
        <f>E27*F27</f>
        <v>6.3</v>
      </c>
      <c r="Q27" s="37">
        <f>SUM(O27:O30)</f>
        <v>0.45</v>
      </c>
      <c r="R27" s="37">
        <f>E27*Q27</f>
        <v>6.3</v>
      </c>
      <c r="S27" s="37">
        <f>E27*G27</f>
        <v>0</v>
      </c>
      <c r="T27" s="37">
        <f>E27*I27</f>
        <v>0</v>
      </c>
    </row>
    <row r="28" spans="1:20" ht="12" customHeight="1" x14ac:dyDescent="0.2">
      <c r="A28" s="39"/>
      <c r="B28" s="40"/>
      <c r="C28" s="40"/>
      <c r="D28" s="39"/>
      <c r="E28" s="39"/>
      <c r="F28" s="45"/>
      <c r="G28" s="47"/>
      <c r="H28" s="37"/>
      <c r="I28" s="47"/>
      <c r="J28" s="37"/>
      <c r="K28" s="6"/>
      <c r="L28" s="6"/>
      <c r="M28" s="6"/>
      <c r="N28" s="35"/>
      <c r="O28" s="5">
        <f t="shared" si="0"/>
        <v>0</v>
      </c>
      <c r="P28" s="37"/>
      <c r="Q28" s="37"/>
      <c r="R28" s="37"/>
      <c r="S28" s="37"/>
      <c r="T28" s="37"/>
    </row>
    <row r="29" spans="1:20" ht="12" customHeight="1" x14ac:dyDescent="0.2">
      <c r="A29" s="39"/>
      <c r="B29" s="40"/>
      <c r="C29" s="40"/>
      <c r="D29" s="39"/>
      <c r="E29" s="39"/>
      <c r="F29" s="45"/>
      <c r="G29" s="47"/>
      <c r="H29" s="37"/>
      <c r="I29" s="47"/>
      <c r="J29" s="37"/>
      <c r="K29" s="6"/>
      <c r="L29" s="6"/>
      <c r="M29" s="24"/>
      <c r="N29" s="35"/>
      <c r="O29" s="5">
        <f t="shared" si="0"/>
        <v>0</v>
      </c>
      <c r="P29" s="37"/>
      <c r="Q29" s="37"/>
      <c r="R29" s="37"/>
      <c r="S29" s="37"/>
      <c r="T29" s="37"/>
    </row>
    <row r="30" spans="1:20" ht="12" customHeight="1" x14ac:dyDescent="0.2">
      <c r="A30" s="39"/>
      <c r="B30" s="40"/>
      <c r="C30" s="40"/>
      <c r="D30" s="39"/>
      <c r="E30" s="39"/>
      <c r="F30" s="46"/>
      <c r="G30" s="47"/>
      <c r="H30" s="37"/>
      <c r="I30" s="47"/>
      <c r="J30" s="37"/>
      <c r="K30" s="6"/>
      <c r="L30" s="6"/>
      <c r="M30" s="6"/>
      <c r="N30" s="35"/>
      <c r="O30" s="5">
        <f t="shared" si="0"/>
        <v>0</v>
      </c>
      <c r="P30" s="37"/>
      <c r="Q30" s="37"/>
      <c r="R30" s="37"/>
      <c r="S30" s="37"/>
      <c r="T30" s="37"/>
    </row>
    <row r="31" spans="1:20" ht="12" customHeight="1" x14ac:dyDescent="0.2">
      <c r="A31" s="72">
        <v>5</v>
      </c>
      <c r="B31" s="99" t="s">
        <v>29</v>
      </c>
      <c r="C31" s="65" t="s">
        <v>74</v>
      </c>
      <c r="D31" s="54" t="s">
        <v>35</v>
      </c>
      <c r="E31" s="83">
        <v>4</v>
      </c>
      <c r="F31" s="44">
        <f>H31+J31+Q31</f>
        <v>0.2</v>
      </c>
      <c r="G31" s="111"/>
      <c r="H31" s="37">
        <f>G31*$P$3/1000</f>
        <v>0</v>
      </c>
      <c r="I31" s="111"/>
      <c r="J31" s="37">
        <f>I31*$P$4/1000</f>
        <v>0</v>
      </c>
      <c r="K31" s="113" t="s">
        <v>92</v>
      </c>
      <c r="L31" s="113" t="s">
        <v>35</v>
      </c>
      <c r="M31" s="113">
        <v>1</v>
      </c>
      <c r="N31" s="29">
        <v>0.2</v>
      </c>
      <c r="O31" s="5">
        <f t="shared" ref="O31:O38" si="1">M31*N31</f>
        <v>0.2</v>
      </c>
      <c r="P31" s="37">
        <f>E31*F31</f>
        <v>0.8</v>
      </c>
      <c r="Q31" s="37">
        <f>SUM(O31:O34)</f>
        <v>0.2</v>
      </c>
      <c r="R31" s="37">
        <f>E31*Q31</f>
        <v>0.8</v>
      </c>
      <c r="S31" s="37">
        <f>E31*G31</f>
        <v>0</v>
      </c>
      <c r="T31" s="37">
        <f>E31*I31</f>
        <v>0</v>
      </c>
    </row>
    <row r="32" spans="1:20" ht="12" customHeight="1" x14ac:dyDescent="0.2">
      <c r="A32" s="95"/>
      <c r="B32" s="99"/>
      <c r="C32" s="65"/>
      <c r="D32" s="55"/>
      <c r="E32" s="83"/>
      <c r="F32" s="45"/>
      <c r="G32" s="111"/>
      <c r="H32" s="37"/>
      <c r="I32" s="111"/>
      <c r="J32" s="37"/>
      <c r="K32" s="113"/>
      <c r="L32" s="113"/>
      <c r="M32" s="113"/>
      <c r="N32" s="29"/>
      <c r="O32" s="5">
        <f t="shared" si="1"/>
        <v>0</v>
      </c>
      <c r="P32" s="37"/>
      <c r="Q32" s="37"/>
      <c r="R32" s="37"/>
      <c r="S32" s="37"/>
      <c r="T32" s="37"/>
    </row>
    <row r="33" spans="1:20" ht="12" customHeight="1" x14ac:dyDescent="0.2">
      <c r="A33" s="95"/>
      <c r="B33" s="99"/>
      <c r="C33" s="65"/>
      <c r="D33" s="55"/>
      <c r="E33" s="83"/>
      <c r="F33" s="45"/>
      <c r="G33" s="111"/>
      <c r="H33" s="37"/>
      <c r="I33" s="111"/>
      <c r="J33" s="37"/>
      <c r="K33" s="113"/>
      <c r="L33" s="113"/>
      <c r="M33" s="114"/>
      <c r="N33" s="29"/>
      <c r="O33" s="5">
        <f t="shared" si="1"/>
        <v>0</v>
      </c>
      <c r="P33" s="37"/>
      <c r="Q33" s="37"/>
      <c r="R33" s="37"/>
      <c r="S33" s="37"/>
      <c r="T33" s="37"/>
    </row>
    <row r="34" spans="1:20" ht="12" customHeight="1" x14ac:dyDescent="0.2">
      <c r="A34" s="97"/>
      <c r="B34" s="99"/>
      <c r="C34" s="66"/>
      <c r="D34" s="55"/>
      <c r="E34" s="83"/>
      <c r="F34" s="46"/>
      <c r="G34" s="111"/>
      <c r="H34" s="37"/>
      <c r="I34" s="111"/>
      <c r="J34" s="37"/>
      <c r="K34" s="113"/>
      <c r="L34" s="113"/>
      <c r="M34" s="113"/>
      <c r="N34" s="29"/>
      <c r="O34" s="5">
        <f t="shared" si="1"/>
        <v>0</v>
      </c>
      <c r="P34" s="37"/>
      <c r="Q34" s="37"/>
      <c r="R34" s="37"/>
      <c r="S34" s="37"/>
      <c r="T34" s="37"/>
    </row>
    <row r="35" spans="1:20" ht="12" customHeight="1" x14ac:dyDescent="0.2">
      <c r="A35" s="72">
        <v>6</v>
      </c>
      <c r="B35" s="48" t="s">
        <v>29</v>
      </c>
      <c r="C35" s="74" t="s">
        <v>39</v>
      </c>
      <c r="D35" s="54" t="s">
        <v>28</v>
      </c>
      <c r="E35" s="43">
        <v>6.33</v>
      </c>
      <c r="F35" s="44">
        <f>H35+J35+Q35</f>
        <v>0.39600000000000002</v>
      </c>
      <c r="G35" s="57"/>
      <c r="H35" s="37">
        <f>G35*$P$3/1000</f>
        <v>0</v>
      </c>
      <c r="I35" s="60"/>
      <c r="J35" s="37">
        <f>I35*$P$4/1000</f>
        <v>0</v>
      </c>
      <c r="K35" s="23" t="s">
        <v>57</v>
      </c>
      <c r="L35" s="6" t="s">
        <v>28</v>
      </c>
      <c r="M35" s="25">
        <v>1</v>
      </c>
      <c r="N35" s="35">
        <v>0.39600000000000002</v>
      </c>
      <c r="O35" s="5">
        <f t="shared" si="1"/>
        <v>0.39600000000000002</v>
      </c>
      <c r="P35" s="37">
        <f>E35*F35</f>
        <v>2.5066800000000002</v>
      </c>
      <c r="Q35" s="37">
        <f>SUM(O35:O38)</f>
        <v>0.39600000000000002</v>
      </c>
      <c r="R35" s="37">
        <f>E35*Q35</f>
        <v>2.5066800000000002</v>
      </c>
      <c r="S35" s="37">
        <f>E35*G35</f>
        <v>0</v>
      </c>
      <c r="T35" s="37">
        <f>E35*I35</f>
        <v>0</v>
      </c>
    </row>
    <row r="36" spans="1:20" ht="12" customHeight="1" x14ac:dyDescent="0.2">
      <c r="A36" s="95"/>
      <c r="B36" s="49"/>
      <c r="C36" s="75"/>
      <c r="D36" s="55"/>
      <c r="E36" s="43"/>
      <c r="F36" s="45"/>
      <c r="G36" s="58"/>
      <c r="H36" s="37"/>
      <c r="I36" s="61"/>
      <c r="J36" s="37"/>
      <c r="K36" s="6"/>
      <c r="L36" s="6"/>
      <c r="M36" s="6"/>
      <c r="N36" s="35"/>
      <c r="O36" s="5">
        <f t="shared" si="1"/>
        <v>0</v>
      </c>
      <c r="P36" s="37"/>
      <c r="Q36" s="37"/>
      <c r="R36" s="37"/>
      <c r="S36" s="37"/>
      <c r="T36" s="37"/>
    </row>
    <row r="37" spans="1:20" ht="12" customHeight="1" x14ac:dyDescent="0.2">
      <c r="A37" s="95"/>
      <c r="B37" s="49"/>
      <c r="C37" s="75"/>
      <c r="D37" s="55"/>
      <c r="E37" s="43"/>
      <c r="F37" s="45"/>
      <c r="G37" s="58"/>
      <c r="H37" s="37"/>
      <c r="I37" s="61"/>
      <c r="J37" s="37"/>
      <c r="K37" s="6"/>
      <c r="L37" s="6"/>
      <c r="M37" s="24"/>
      <c r="N37" s="35"/>
      <c r="O37" s="5">
        <f t="shared" si="1"/>
        <v>0</v>
      </c>
      <c r="P37" s="37"/>
      <c r="Q37" s="37"/>
      <c r="R37" s="37"/>
      <c r="S37" s="37"/>
      <c r="T37" s="37"/>
    </row>
    <row r="38" spans="1:20" ht="12" customHeight="1" x14ac:dyDescent="0.2">
      <c r="A38" s="97"/>
      <c r="B38" s="50"/>
      <c r="C38" s="75"/>
      <c r="D38" s="56"/>
      <c r="E38" s="43"/>
      <c r="F38" s="46"/>
      <c r="G38" s="59"/>
      <c r="H38" s="37"/>
      <c r="I38" s="62"/>
      <c r="J38" s="37"/>
      <c r="K38" s="6"/>
      <c r="L38" s="6"/>
      <c r="M38" s="6"/>
      <c r="N38" s="35"/>
      <c r="O38" s="5">
        <f t="shared" si="1"/>
        <v>0</v>
      </c>
      <c r="P38" s="37"/>
      <c r="Q38" s="37"/>
      <c r="R38" s="37"/>
      <c r="S38" s="37"/>
      <c r="T38" s="37"/>
    </row>
    <row r="39" spans="1:20" ht="12" customHeight="1" x14ac:dyDescent="0.2">
      <c r="A39" s="72">
        <v>7</v>
      </c>
      <c r="B39" s="40" t="s">
        <v>29</v>
      </c>
      <c r="C39" s="74" t="s">
        <v>75</v>
      </c>
      <c r="D39" s="54" t="s">
        <v>28</v>
      </c>
      <c r="E39" s="43">
        <v>0.98</v>
      </c>
      <c r="F39" s="44">
        <f>H39+J39+Q39</f>
        <v>0.63</v>
      </c>
      <c r="G39" s="90"/>
      <c r="H39" s="37">
        <f>G39*$P$3/1000</f>
        <v>0</v>
      </c>
      <c r="I39" s="47"/>
      <c r="J39" s="37">
        <f>I39*$P$4/1000</f>
        <v>0</v>
      </c>
      <c r="K39" s="23" t="s">
        <v>57</v>
      </c>
      <c r="L39" s="6" t="s">
        <v>28</v>
      </c>
      <c r="M39" s="25">
        <v>1</v>
      </c>
      <c r="N39" s="35">
        <v>0.63</v>
      </c>
      <c r="O39" s="5">
        <f t="shared" ref="O39:O46" si="2">M39*N39</f>
        <v>0.63</v>
      </c>
      <c r="P39" s="37">
        <f>E39*F39</f>
        <v>0.61739999999999995</v>
      </c>
      <c r="Q39" s="37">
        <f>SUM(O39:O42)</f>
        <v>0.63</v>
      </c>
      <c r="R39" s="37">
        <f>E39*Q39</f>
        <v>0.61739999999999995</v>
      </c>
      <c r="S39" s="37">
        <f>E39*G39</f>
        <v>0</v>
      </c>
      <c r="T39" s="37">
        <f>E39*I39</f>
        <v>0</v>
      </c>
    </row>
    <row r="40" spans="1:20" ht="12" customHeight="1" x14ac:dyDescent="0.2">
      <c r="A40" s="95"/>
      <c r="B40" s="40"/>
      <c r="C40" s="75"/>
      <c r="D40" s="55"/>
      <c r="E40" s="43"/>
      <c r="F40" s="45"/>
      <c r="G40" s="90"/>
      <c r="H40" s="37"/>
      <c r="I40" s="47"/>
      <c r="J40" s="37"/>
      <c r="K40" s="6"/>
      <c r="L40" s="6"/>
      <c r="M40" s="6"/>
      <c r="N40" s="35"/>
      <c r="O40" s="5">
        <f t="shared" si="2"/>
        <v>0</v>
      </c>
      <c r="P40" s="37"/>
      <c r="Q40" s="37"/>
      <c r="R40" s="37"/>
      <c r="S40" s="37"/>
      <c r="T40" s="37"/>
    </row>
    <row r="41" spans="1:20" ht="12" customHeight="1" x14ac:dyDescent="0.2">
      <c r="A41" s="95"/>
      <c r="B41" s="40"/>
      <c r="C41" s="75"/>
      <c r="D41" s="55"/>
      <c r="E41" s="43"/>
      <c r="F41" s="45"/>
      <c r="G41" s="90"/>
      <c r="H41" s="37"/>
      <c r="I41" s="47"/>
      <c r="J41" s="37"/>
      <c r="K41" s="6"/>
      <c r="L41" s="6"/>
      <c r="M41" s="25"/>
      <c r="N41" s="35"/>
      <c r="O41" s="5">
        <f t="shared" si="2"/>
        <v>0</v>
      </c>
      <c r="P41" s="37"/>
      <c r="Q41" s="37"/>
      <c r="R41" s="37"/>
      <c r="S41" s="37"/>
      <c r="T41" s="37"/>
    </row>
    <row r="42" spans="1:20" ht="12" customHeight="1" x14ac:dyDescent="0.2">
      <c r="A42" s="97"/>
      <c r="B42" s="40"/>
      <c r="C42" s="75"/>
      <c r="D42" s="56"/>
      <c r="E42" s="43"/>
      <c r="F42" s="46"/>
      <c r="G42" s="90"/>
      <c r="H42" s="37"/>
      <c r="I42" s="47"/>
      <c r="J42" s="37"/>
      <c r="K42" s="6"/>
      <c r="L42" s="6"/>
      <c r="M42" s="6"/>
      <c r="N42" s="35"/>
      <c r="O42" s="5">
        <f t="shared" si="2"/>
        <v>0</v>
      </c>
      <c r="P42" s="37"/>
      <c r="Q42" s="37"/>
      <c r="R42" s="37"/>
      <c r="S42" s="37"/>
      <c r="T42" s="37"/>
    </row>
    <row r="43" spans="1:20" ht="12" customHeight="1" x14ac:dyDescent="0.2">
      <c r="A43" s="72">
        <v>8</v>
      </c>
      <c r="B43" s="48" t="s">
        <v>29</v>
      </c>
      <c r="C43" s="93" t="s">
        <v>40</v>
      </c>
      <c r="D43" s="54" t="s">
        <v>28</v>
      </c>
      <c r="E43" s="76">
        <v>0.56999999999999995</v>
      </c>
      <c r="F43" s="44">
        <f>H43+J43+Q43</f>
        <v>0.45700000000000002</v>
      </c>
      <c r="G43" s="57"/>
      <c r="H43" s="37">
        <f>G43*$P$3/1000</f>
        <v>0</v>
      </c>
      <c r="I43" s="60"/>
      <c r="J43" s="37">
        <f>I43*$P$4/1000</f>
        <v>0</v>
      </c>
      <c r="K43" s="6" t="s">
        <v>58</v>
      </c>
      <c r="L43" s="6" t="s">
        <v>28</v>
      </c>
      <c r="M43" s="6">
        <v>1</v>
      </c>
      <c r="N43" s="29">
        <v>0.45700000000000002</v>
      </c>
      <c r="O43" s="5">
        <f t="shared" si="2"/>
        <v>0.45700000000000002</v>
      </c>
      <c r="P43" s="37">
        <f>E43*F43</f>
        <v>0.26049</v>
      </c>
      <c r="Q43" s="37">
        <f>SUM(O43:O46)</f>
        <v>0.45700000000000002</v>
      </c>
      <c r="R43" s="37">
        <f>E43*Q43</f>
        <v>0.26049</v>
      </c>
      <c r="S43" s="37">
        <f>E43*G43</f>
        <v>0</v>
      </c>
      <c r="T43" s="37">
        <f>E43*I43</f>
        <v>0</v>
      </c>
    </row>
    <row r="44" spans="1:20" ht="12" customHeight="1" x14ac:dyDescent="0.2">
      <c r="A44" s="95"/>
      <c r="B44" s="49"/>
      <c r="C44" s="93"/>
      <c r="D44" s="55"/>
      <c r="E44" s="100"/>
      <c r="F44" s="45"/>
      <c r="G44" s="58"/>
      <c r="H44" s="37"/>
      <c r="I44" s="61"/>
      <c r="J44" s="37"/>
      <c r="K44" s="6"/>
      <c r="L44" s="6"/>
      <c r="M44" s="6"/>
      <c r="N44" s="35"/>
      <c r="O44" s="5">
        <f t="shared" si="2"/>
        <v>0</v>
      </c>
      <c r="P44" s="37"/>
      <c r="Q44" s="37"/>
      <c r="R44" s="37"/>
      <c r="S44" s="37"/>
      <c r="T44" s="37"/>
    </row>
    <row r="45" spans="1:20" ht="12" customHeight="1" x14ac:dyDescent="0.2">
      <c r="A45" s="95"/>
      <c r="B45" s="49"/>
      <c r="C45" s="93"/>
      <c r="D45" s="55"/>
      <c r="E45" s="100"/>
      <c r="F45" s="45"/>
      <c r="G45" s="58"/>
      <c r="H45" s="37"/>
      <c r="I45" s="61"/>
      <c r="J45" s="37"/>
      <c r="K45" s="6"/>
      <c r="L45" s="6"/>
      <c r="M45" s="24"/>
      <c r="N45" s="35"/>
      <c r="O45" s="5">
        <f t="shared" si="2"/>
        <v>0</v>
      </c>
      <c r="P45" s="37"/>
      <c r="Q45" s="37"/>
      <c r="R45" s="37"/>
      <c r="S45" s="37"/>
      <c r="T45" s="37"/>
    </row>
    <row r="46" spans="1:20" ht="12" customHeight="1" x14ac:dyDescent="0.2">
      <c r="A46" s="97"/>
      <c r="B46" s="50"/>
      <c r="C46" s="93"/>
      <c r="D46" s="56"/>
      <c r="E46" s="101"/>
      <c r="F46" s="46"/>
      <c r="G46" s="59"/>
      <c r="H46" s="37"/>
      <c r="I46" s="62"/>
      <c r="J46" s="37"/>
      <c r="K46" s="6"/>
      <c r="L46" s="6"/>
      <c r="M46" s="6"/>
      <c r="N46" s="35"/>
      <c r="O46" s="5">
        <f t="shared" si="2"/>
        <v>0</v>
      </c>
      <c r="P46" s="37"/>
      <c r="Q46" s="37"/>
      <c r="R46" s="37"/>
      <c r="S46" s="37"/>
      <c r="T46" s="37"/>
    </row>
    <row r="47" spans="1:20" ht="12" customHeight="1" x14ac:dyDescent="0.2">
      <c r="A47" s="72">
        <v>9</v>
      </c>
      <c r="B47" s="99" t="s">
        <v>76</v>
      </c>
      <c r="C47" s="65" t="s">
        <v>77</v>
      </c>
      <c r="D47" s="54" t="s">
        <v>32</v>
      </c>
      <c r="E47" s="63">
        <v>0.2</v>
      </c>
      <c r="F47" s="44">
        <f>H47+J47+Q47</f>
        <v>8.1005783999999998</v>
      </c>
      <c r="G47" s="112">
        <v>0.18</v>
      </c>
      <c r="H47" s="37">
        <f>G47*$P$3/1000</f>
        <v>0.37287540000000002</v>
      </c>
      <c r="I47" s="111">
        <v>7.0000000000000007E-2</v>
      </c>
      <c r="J47" s="37">
        <f>I47*$P$4/1000</f>
        <v>0.20542760000000002</v>
      </c>
      <c r="K47" s="113" t="s">
        <v>66</v>
      </c>
      <c r="L47" s="115" t="s">
        <v>93</v>
      </c>
      <c r="M47" s="113">
        <v>5.2499999999999998E-2</v>
      </c>
      <c r="N47" s="34">
        <v>141.667</v>
      </c>
      <c r="O47" s="5">
        <f t="shared" ref="O47:O154" si="3">M47*N47</f>
        <v>7.4375175000000002</v>
      </c>
      <c r="P47" s="37">
        <f>E47*F47</f>
        <v>1.6201156800000001</v>
      </c>
      <c r="Q47" s="37">
        <f>SUM(O47:O50)</f>
        <v>7.5222753999999998</v>
      </c>
      <c r="R47" s="38">
        <f>E47*Q47</f>
        <v>1.5044550800000001</v>
      </c>
      <c r="S47" s="37">
        <f>E47*G47</f>
        <v>3.5999999999999997E-2</v>
      </c>
      <c r="T47" s="37">
        <f>E47*I47</f>
        <v>1.4000000000000002E-2</v>
      </c>
    </row>
    <row r="48" spans="1:20" ht="12" customHeight="1" x14ac:dyDescent="0.2">
      <c r="A48" s="95"/>
      <c r="B48" s="99"/>
      <c r="C48" s="65"/>
      <c r="D48" s="55"/>
      <c r="E48" s="63"/>
      <c r="F48" s="45"/>
      <c r="G48" s="112"/>
      <c r="H48" s="37"/>
      <c r="I48" s="111"/>
      <c r="J48" s="37"/>
      <c r="K48" s="113"/>
      <c r="L48" s="113"/>
      <c r="M48" s="113"/>
      <c r="N48" s="29"/>
      <c r="O48" s="5">
        <f t="shared" si="3"/>
        <v>0</v>
      </c>
      <c r="P48" s="37"/>
      <c r="Q48" s="37"/>
      <c r="R48" s="38"/>
      <c r="S48" s="37"/>
      <c r="T48" s="37"/>
    </row>
    <row r="49" spans="1:20" ht="12" customHeight="1" x14ac:dyDescent="0.2">
      <c r="A49" s="95"/>
      <c r="B49" s="99"/>
      <c r="C49" s="65"/>
      <c r="D49" s="55"/>
      <c r="E49" s="63"/>
      <c r="F49" s="45"/>
      <c r="G49" s="112"/>
      <c r="H49" s="37"/>
      <c r="I49" s="111"/>
      <c r="J49" s="37"/>
      <c r="K49" s="113" t="s">
        <v>94</v>
      </c>
      <c r="L49" s="113" t="s">
        <v>28</v>
      </c>
      <c r="M49" s="116">
        <v>0.2213</v>
      </c>
      <c r="N49" s="29">
        <v>0.38300000000000001</v>
      </c>
      <c r="O49" s="5">
        <f t="shared" si="3"/>
        <v>8.4757899999999997E-2</v>
      </c>
      <c r="P49" s="37"/>
      <c r="Q49" s="37"/>
      <c r="R49" s="38"/>
      <c r="S49" s="37"/>
      <c r="T49" s="37"/>
    </row>
    <row r="50" spans="1:20" ht="12" customHeight="1" x14ac:dyDescent="0.2">
      <c r="A50" s="97"/>
      <c r="B50" s="99"/>
      <c r="C50" s="66"/>
      <c r="D50" s="55"/>
      <c r="E50" s="63"/>
      <c r="F50" s="46"/>
      <c r="G50" s="112"/>
      <c r="H50" s="37"/>
      <c r="I50" s="111"/>
      <c r="J50" s="37"/>
      <c r="K50" s="113"/>
      <c r="L50" s="113"/>
      <c r="M50" s="113"/>
      <c r="N50" s="29"/>
      <c r="O50" s="5">
        <f t="shared" si="3"/>
        <v>0</v>
      </c>
      <c r="P50" s="37"/>
      <c r="Q50" s="37"/>
      <c r="R50" s="38"/>
      <c r="S50" s="37"/>
      <c r="T50" s="37"/>
    </row>
    <row r="51" spans="1:20" ht="12" customHeight="1" x14ac:dyDescent="0.2">
      <c r="A51" s="72">
        <v>10</v>
      </c>
      <c r="B51" s="48" t="s">
        <v>29</v>
      </c>
      <c r="C51" s="65" t="s">
        <v>78</v>
      </c>
      <c r="D51" s="54" t="s">
        <v>28</v>
      </c>
      <c r="E51" s="43">
        <v>0.19</v>
      </c>
      <c r="F51" s="44">
        <f>H51+J51+Q51</f>
        <v>0.45700000000000002</v>
      </c>
      <c r="G51" s="57"/>
      <c r="H51" s="37">
        <f>G51*$P$3/1000</f>
        <v>0</v>
      </c>
      <c r="I51" s="60"/>
      <c r="J51" s="37">
        <f>I51*$P$4/1000</f>
        <v>0</v>
      </c>
      <c r="K51" s="6" t="s">
        <v>95</v>
      </c>
      <c r="L51" s="6" t="s">
        <v>28</v>
      </c>
      <c r="M51" s="6">
        <v>1</v>
      </c>
      <c r="N51" s="29">
        <v>0.45700000000000002</v>
      </c>
      <c r="O51" s="5">
        <f t="shared" si="3"/>
        <v>0.45700000000000002</v>
      </c>
      <c r="P51" s="37">
        <f>E51*F51</f>
        <v>8.6830000000000004E-2</v>
      </c>
      <c r="Q51" s="37">
        <f>SUM(O51:O54)</f>
        <v>0.45700000000000002</v>
      </c>
      <c r="R51" s="38">
        <f>E51*Q51</f>
        <v>8.6830000000000004E-2</v>
      </c>
      <c r="S51" s="37">
        <f>E51*G51</f>
        <v>0</v>
      </c>
      <c r="T51" s="37">
        <f>E51*I51</f>
        <v>0</v>
      </c>
    </row>
    <row r="52" spans="1:20" ht="12" customHeight="1" x14ac:dyDescent="0.2">
      <c r="A52" s="95"/>
      <c r="B52" s="49"/>
      <c r="C52" s="65"/>
      <c r="D52" s="55"/>
      <c r="E52" s="43"/>
      <c r="F52" s="45"/>
      <c r="G52" s="58"/>
      <c r="H52" s="37"/>
      <c r="I52" s="61"/>
      <c r="J52" s="37"/>
      <c r="K52" s="6"/>
      <c r="L52" s="6"/>
      <c r="M52" s="6"/>
      <c r="N52" s="35"/>
      <c r="O52" s="5">
        <f t="shared" si="3"/>
        <v>0</v>
      </c>
      <c r="P52" s="37"/>
      <c r="Q52" s="37"/>
      <c r="R52" s="38"/>
      <c r="S52" s="37"/>
      <c r="T52" s="37"/>
    </row>
    <row r="53" spans="1:20" ht="12" customHeight="1" x14ac:dyDescent="0.2">
      <c r="A53" s="95"/>
      <c r="B53" s="49"/>
      <c r="C53" s="65"/>
      <c r="D53" s="55"/>
      <c r="E53" s="43"/>
      <c r="F53" s="45"/>
      <c r="G53" s="58"/>
      <c r="H53" s="37"/>
      <c r="I53" s="61"/>
      <c r="J53" s="37"/>
      <c r="K53" s="6"/>
      <c r="L53" s="6"/>
      <c r="M53" s="24"/>
      <c r="N53" s="35"/>
      <c r="O53" s="5">
        <f t="shared" si="3"/>
        <v>0</v>
      </c>
      <c r="P53" s="37"/>
      <c r="Q53" s="37"/>
      <c r="R53" s="38"/>
      <c r="S53" s="37"/>
      <c r="T53" s="37"/>
    </row>
    <row r="54" spans="1:20" ht="12" customHeight="1" x14ac:dyDescent="0.2">
      <c r="A54" s="97"/>
      <c r="B54" s="50"/>
      <c r="C54" s="66"/>
      <c r="D54" s="56"/>
      <c r="E54" s="43"/>
      <c r="F54" s="46"/>
      <c r="G54" s="59"/>
      <c r="H54" s="37"/>
      <c r="I54" s="62"/>
      <c r="J54" s="37"/>
      <c r="K54" s="6"/>
      <c r="L54" s="6"/>
      <c r="M54" s="6"/>
      <c r="N54" s="35"/>
      <c r="O54" s="5">
        <f t="shared" si="3"/>
        <v>0</v>
      </c>
      <c r="P54" s="37"/>
      <c r="Q54" s="37"/>
      <c r="R54" s="38"/>
      <c r="S54" s="37"/>
      <c r="T54" s="37"/>
    </row>
    <row r="55" spans="1:20" ht="12" customHeight="1" x14ac:dyDescent="0.2">
      <c r="A55" s="72">
        <v>11</v>
      </c>
      <c r="B55" s="40" t="s">
        <v>29</v>
      </c>
      <c r="C55" s="40" t="s">
        <v>43</v>
      </c>
      <c r="D55" s="39" t="s">
        <v>35</v>
      </c>
      <c r="E55" s="83">
        <v>4</v>
      </c>
      <c r="F55" s="44">
        <f>H55+J55+Q55</f>
        <v>0.05</v>
      </c>
      <c r="G55" s="47"/>
      <c r="H55" s="37">
        <f>G55*$P$3/1000</f>
        <v>0</v>
      </c>
      <c r="I55" s="47"/>
      <c r="J55" s="37">
        <f>I55*$P$4/1000</f>
        <v>0</v>
      </c>
      <c r="K55" s="6" t="s">
        <v>61</v>
      </c>
      <c r="L55" s="30" t="s">
        <v>35</v>
      </c>
      <c r="M55" s="6">
        <v>1</v>
      </c>
      <c r="N55" s="35">
        <v>0.05</v>
      </c>
      <c r="O55" s="5">
        <f t="shared" si="3"/>
        <v>0.05</v>
      </c>
      <c r="P55" s="37">
        <f>E55*F55</f>
        <v>0.2</v>
      </c>
      <c r="Q55" s="37">
        <f>SUM(O55:O58)</f>
        <v>0.05</v>
      </c>
      <c r="R55" s="38">
        <f>E55*Q55</f>
        <v>0.2</v>
      </c>
      <c r="S55" s="37">
        <f>E55*G55</f>
        <v>0</v>
      </c>
      <c r="T55" s="37">
        <f>E55*I55</f>
        <v>0</v>
      </c>
    </row>
    <row r="56" spans="1:20" ht="12" customHeight="1" x14ac:dyDescent="0.2">
      <c r="A56" s="95"/>
      <c r="B56" s="40"/>
      <c r="C56" s="40"/>
      <c r="D56" s="39"/>
      <c r="E56" s="83"/>
      <c r="F56" s="45"/>
      <c r="G56" s="47"/>
      <c r="H56" s="37"/>
      <c r="I56" s="47"/>
      <c r="J56" s="37"/>
      <c r="K56" s="6"/>
      <c r="L56" s="6"/>
      <c r="M56" s="6"/>
      <c r="N56" s="35"/>
      <c r="O56" s="5">
        <f t="shared" si="3"/>
        <v>0</v>
      </c>
      <c r="P56" s="37"/>
      <c r="Q56" s="37"/>
      <c r="R56" s="38"/>
      <c r="S56" s="37"/>
      <c r="T56" s="37"/>
    </row>
    <row r="57" spans="1:20" ht="12" customHeight="1" x14ac:dyDescent="0.2">
      <c r="A57" s="95"/>
      <c r="B57" s="40"/>
      <c r="C57" s="40"/>
      <c r="D57" s="39"/>
      <c r="E57" s="83"/>
      <c r="F57" s="45"/>
      <c r="G57" s="47"/>
      <c r="H57" s="37"/>
      <c r="I57" s="47"/>
      <c r="J57" s="37"/>
      <c r="K57" s="6"/>
      <c r="L57" s="6"/>
      <c r="M57" s="24"/>
      <c r="N57" s="35"/>
      <c r="O57" s="5">
        <f t="shared" si="3"/>
        <v>0</v>
      </c>
      <c r="P57" s="37"/>
      <c r="Q57" s="37"/>
      <c r="R57" s="38"/>
      <c r="S57" s="37"/>
      <c r="T57" s="37"/>
    </row>
    <row r="58" spans="1:20" ht="12" customHeight="1" x14ac:dyDescent="0.2">
      <c r="A58" s="97"/>
      <c r="B58" s="40"/>
      <c r="C58" s="40"/>
      <c r="D58" s="39"/>
      <c r="E58" s="83"/>
      <c r="F58" s="46"/>
      <c r="G58" s="47"/>
      <c r="H58" s="37"/>
      <c r="I58" s="47"/>
      <c r="J58" s="37"/>
      <c r="K58" s="6"/>
      <c r="L58" s="6"/>
      <c r="M58" s="6"/>
      <c r="N58" s="35"/>
      <c r="O58" s="5">
        <f t="shared" si="3"/>
        <v>0</v>
      </c>
      <c r="P58" s="37"/>
      <c r="Q58" s="37"/>
      <c r="R58" s="38"/>
      <c r="S58" s="37"/>
      <c r="T58" s="37"/>
    </row>
    <row r="59" spans="1:20" ht="12" customHeight="1" x14ac:dyDescent="0.2">
      <c r="A59" s="72">
        <v>12</v>
      </c>
      <c r="B59" s="40" t="s">
        <v>41</v>
      </c>
      <c r="C59" s="93" t="s">
        <v>42</v>
      </c>
      <c r="D59" s="54" t="s">
        <v>34</v>
      </c>
      <c r="E59" s="81">
        <v>8.5999999999999993E-2</v>
      </c>
      <c r="F59" s="44">
        <f>H59+J59+Q59</f>
        <v>13.3322868</v>
      </c>
      <c r="G59" s="47">
        <v>1.56</v>
      </c>
      <c r="H59" s="37">
        <f>G59*$P$3/1000</f>
        <v>3.2315868000000005</v>
      </c>
      <c r="I59" s="47"/>
      <c r="J59" s="37">
        <f>I59*$P$4/1000</f>
        <v>0</v>
      </c>
      <c r="K59" s="6" t="s">
        <v>59</v>
      </c>
      <c r="L59" s="6" t="s">
        <v>28</v>
      </c>
      <c r="M59" s="6">
        <v>6.9</v>
      </c>
      <c r="N59" s="29">
        <v>1.083</v>
      </c>
      <c r="O59" s="5">
        <f t="shared" si="3"/>
        <v>7.4727000000000006</v>
      </c>
      <c r="P59" s="37">
        <f>E59*F59</f>
        <v>1.1465766648</v>
      </c>
      <c r="Q59" s="37">
        <f>SUM(O59:O62)</f>
        <v>10.1007</v>
      </c>
      <c r="R59" s="38">
        <f>E59*Q59</f>
        <v>0.86866019999999988</v>
      </c>
      <c r="S59" s="37">
        <f>E59*G59</f>
        <v>0.13416</v>
      </c>
      <c r="T59" s="37">
        <f>E59*I59</f>
        <v>0</v>
      </c>
    </row>
    <row r="60" spans="1:20" ht="12" customHeight="1" x14ac:dyDescent="0.2">
      <c r="A60" s="95"/>
      <c r="B60" s="40"/>
      <c r="C60" s="93"/>
      <c r="D60" s="55"/>
      <c r="E60" s="81"/>
      <c r="F60" s="45"/>
      <c r="G60" s="47"/>
      <c r="H60" s="37"/>
      <c r="I60" s="47"/>
      <c r="J60" s="37"/>
      <c r="K60" s="6"/>
      <c r="L60" s="6"/>
      <c r="M60" s="6"/>
      <c r="N60" s="29"/>
      <c r="O60" s="5">
        <f t="shared" si="3"/>
        <v>0</v>
      </c>
      <c r="P60" s="37"/>
      <c r="Q60" s="37"/>
      <c r="R60" s="38"/>
      <c r="S60" s="37"/>
      <c r="T60" s="37"/>
    </row>
    <row r="61" spans="1:20" ht="12" customHeight="1" x14ac:dyDescent="0.2">
      <c r="A61" s="95"/>
      <c r="B61" s="40"/>
      <c r="C61" s="93"/>
      <c r="D61" s="55"/>
      <c r="E61" s="81"/>
      <c r="F61" s="45"/>
      <c r="G61" s="47"/>
      <c r="H61" s="37"/>
      <c r="I61" s="47"/>
      <c r="J61" s="37"/>
      <c r="K61" s="6" t="s">
        <v>60</v>
      </c>
      <c r="L61" s="6" t="s">
        <v>28</v>
      </c>
      <c r="M61" s="19">
        <v>3.65</v>
      </c>
      <c r="N61" s="29">
        <v>0.72</v>
      </c>
      <c r="O61" s="5">
        <f t="shared" si="3"/>
        <v>2.6279999999999997</v>
      </c>
      <c r="P61" s="37"/>
      <c r="Q61" s="37"/>
      <c r="R61" s="38"/>
      <c r="S61" s="37"/>
      <c r="T61" s="37"/>
    </row>
    <row r="62" spans="1:20" ht="12" customHeight="1" x14ac:dyDescent="0.2">
      <c r="A62" s="95"/>
      <c r="B62" s="73"/>
      <c r="C62" s="102"/>
      <c r="D62" s="55"/>
      <c r="E62" s="81"/>
      <c r="F62" s="46"/>
      <c r="G62" s="60"/>
      <c r="H62" s="37"/>
      <c r="I62" s="60"/>
      <c r="J62" s="37"/>
      <c r="K62" s="31"/>
      <c r="L62" s="31"/>
      <c r="M62" s="31"/>
      <c r="N62" s="36"/>
      <c r="O62" s="5">
        <f t="shared" si="3"/>
        <v>0</v>
      </c>
      <c r="P62" s="37"/>
      <c r="Q62" s="37"/>
      <c r="R62" s="38"/>
      <c r="S62" s="37"/>
      <c r="T62" s="37"/>
    </row>
    <row r="63" spans="1:20" ht="12" customHeight="1" x14ac:dyDescent="0.2">
      <c r="A63" s="39">
        <v>13</v>
      </c>
      <c r="B63" s="40" t="s">
        <v>44</v>
      </c>
      <c r="C63" s="41" t="s">
        <v>45</v>
      </c>
      <c r="D63" s="42" t="s">
        <v>32</v>
      </c>
      <c r="E63" s="43">
        <v>0.65</v>
      </c>
      <c r="F63" s="44">
        <f>H63+J63+Q63</f>
        <v>1.02200578</v>
      </c>
      <c r="G63" s="67">
        <v>0.27800000000000002</v>
      </c>
      <c r="H63" s="37">
        <f>G63*$P$3/1000</f>
        <v>0.57588534000000013</v>
      </c>
      <c r="I63" s="47">
        <v>8.0000000000000002E-3</v>
      </c>
      <c r="J63" s="37">
        <f>I63*$P$4/1000</f>
        <v>2.3477439999999999E-2</v>
      </c>
      <c r="K63" s="6" t="s">
        <v>59</v>
      </c>
      <c r="L63" s="6" t="s">
        <v>28</v>
      </c>
      <c r="M63" s="6">
        <v>0.24099999999999999</v>
      </c>
      <c r="N63" s="29">
        <v>1.083</v>
      </c>
      <c r="O63" s="5">
        <f t="shared" si="3"/>
        <v>0.26100299999999999</v>
      </c>
      <c r="P63" s="37">
        <f>E63*F63</f>
        <v>0.66430375699999999</v>
      </c>
      <c r="Q63" s="37">
        <f>SUM(O63:O66)</f>
        <v>0.42264299999999994</v>
      </c>
      <c r="R63" s="38">
        <f>E63*Q63</f>
        <v>0.27471794999999999</v>
      </c>
      <c r="S63" s="37">
        <f>E63*G63</f>
        <v>0.18070000000000003</v>
      </c>
      <c r="T63" s="37">
        <f>E63*I63</f>
        <v>5.2000000000000006E-3</v>
      </c>
    </row>
    <row r="64" spans="1:20" ht="12" customHeight="1" x14ac:dyDescent="0.2">
      <c r="A64" s="39"/>
      <c r="B64" s="40"/>
      <c r="C64" s="41"/>
      <c r="D64" s="42"/>
      <c r="E64" s="43"/>
      <c r="F64" s="45"/>
      <c r="G64" s="67"/>
      <c r="H64" s="37"/>
      <c r="I64" s="47"/>
      <c r="J64" s="37"/>
      <c r="K64" s="6" t="s">
        <v>62</v>
      </c>
      <c r="L64" s="6" t="s">
        <v>28</v>
      </c>
      <c r="M64" s="6">
        <v>8.9999999999999993E-3</v>
      </c>
      <c r="N64" s="29">
        <v>0.7</v>
      </c>
      <c r="O64" s="5">
        <f t="shared" si="3"/>
        <v>6.2999999999999992E-3</v>
      </c>
      <c r="P64" s="37"/>
      <c r="Q64" s="37"/>
      <c r="R64" s="38"/>
      <c r="S64" s="37"/>
      <c r="T64" s="37"/>
    </row>
    <row r="65" spans="1:20" ht="12" customHeight="1" x14ac:dyDescent="0.2">
      <c r="A65" s="39"/>
      <c r="B65" s="40"/>
      <c r="C65" s="41"/>
      <c r="D65" s="42"/>
      <c r="E65" s="43"/>
      <c r="F65" s="45"/>
      <c r="G65" s="67"/>
      <c r="H65" s="37"/>
      <c r="I65" s="47"/>
      <c r="J65" s="37"/>
      <c r="K65" s="6" t="s">
        <v>60</v>
      </c>
      <c r="L65" s="6" t="s">
        <v>28</v>
      </c>
      <c r="M65" s="32">
        <v>0.11600000000000001</v>
      </c>
      <c r="N65" s="29">
        <v>0.72</v>
      </c>
      <c r="O65" s="5">
        <f t="shared" si="3"/>
        <v>8.3519999999999997E-2</v>
      </c>
      <c r="P65" s="37"/>
      <c r="Q65" s="37"/>
      <c r="R65" s="38"/>
      <c r="S65" s="37"/>
      <c r="T65" s="37"/>
    </row>
    <row r="66" spans="1:20" ht="12" customHeight="1" x14ac:dyDescent="0.2">
      <c r="A66" s="39"/>
      <c r="B66" s="40"/>
      <c r="C66" s="41"/>
      <c r="D66" s="42"/>
      <c r="E66" s="43"/>
      <c r="F66" s="46"/>
      <c r="G66" s="67"/>
      <c r="H66" s="37"/>
      <c r="I66" s="47"/>
      <c r="J66" s="37"/>
      <c r="K66" s="6" t="s">
        <v>63</v>
      </c>
      <c r="L66" s="6" t="s">
        <v>28</v>
      </c>
      <c r="M66" s="6">
        <v>0.54</v>
      </c>
      <c r="N66" s="29">
        <v>0.13300000000000001</v>
      </c>
      <c r="O66" s="5">
        <f t="shared" si="3"/>
        <v>7.1820000000000009E-2</v>
      </c>
      <c r="P66" s="37"/>
      <c r="Q66" s="37"/>
      <c r="R66" s="38"/>
      <c r="S66" s="37"/>
      <c r="T66" s="37"/>
    </row>
    <row r="67" spans="1:20" ht="12" customHeight="1" x14ac:dyDescent="0.2">
      <c r="A67" s="72">
        <v>14</v>
      </c>
      <c r="B67" s="40" t="s">
        <v>46</v>
      </c>
      <c r="C67" s="41" t="s">
        <v>47</v>
      </c>
      <c r="D67" s="54" t="s">
        <v>31</v>
      </c>
      <c r="E67" s="43">
        <v>0.05</v>
      </c>
      <c r="F67" s="44">
        <f>H67+J67+Q67</f>
        <v>2.2786830000000005</v>
      </c>
      <c r="G67" s="90">
        <v>1.1000000000000001</v>
      </c>
      <c r="H67" s="37">
        <f>G67*$P$3/1000</f>
        <v>2.2786830000000005</v>
      </c>
      <c r="I67" s="47"/>
      <c r="J67" s="37">
        <f>I67*$P$4/1000</f>
        <v>0</v>
      </c>
      <c r="K67" s="6"/>
      <c r="L67" s="6"/>
      <c r="M67" s="6"/>
      <c r="N67" s="35"/>
      <c r="O67" s="35">
        <f t="shared" ref="O67:O146" si="4">M67*N67</f>
        <v>0</v>
      </c>
      <c r="P67" s="37">
        <f>E67*F67</f>
        <v>0.11393415000000003</v>
      </c>
      <c r="Q67" s="37">
        <f>SUM(O67:O70)</f>
        <v>0</v>
      </c>
      <c r="R67" s="38">
        <f>E67*Q67</f>
        <v>0</v>
      </c>
      <c r="S67" s="37">
        <f>E67*G67</f>
        <v>5.5000000000000007E-2</v>
      </c>
      <c r="T67" s="37">
        <f>E67*I67</f>
        <v>0</v>
      </c>
    </row>
    <row r="68" spans="1:20" ht="12" customHeight="1" x14ac:dyDescent="0.2">
      <c r="A68" s="95"/>
      <c r="B68" s="40"/>
      <c r="C68" s="41"/>
      <c r="D68" s="55"/>
      <c r="E68" s="43"/>
      <c r="F68" s="45"/>
      <c r="G68" s="90"/>
      <c r="H68" s="37"/>
      <c r="I68" s="47"/>
      <c r="J68" s="37"/>
      <c r="K68" s="6"/>
      <c r="L68" s="6"/>
      <c r="M68" s="6"/>
      <c r="N68" s="35"/>
      <c r="O68" s="35">
        <f t="shared" si="4"/>
        <v>0</v>
      </c>
      <c r="P68" s="37"/>
      <c r="Q68" s="37"/>
      <c r="R68" s="38"/>
      <c r="S68" s="37"/>
      <c r="T68" s="37"/>
    </row>
    <row r="69" spans="1:20" ht="12" customHeight="1" x14ac:dyDescent="0.2">
      <c r="A69" s="95"/>
      <c r="B69" s="40"/>
      <c r="C69" s="41"/>
      <c r="D69" s="55"/>
      <c r="E69" s="43"/>
      <c r="F69" s="45"/>
      <c r="G69" s="90"/>
      <c r="H69" s="37"/>
      <c r="I69" s="47"/>
      <c r="J69" s="37"/>
      <c r="K69" s="6"/>
      <c r="L69" s="6"/>
      <c r="M69" s="25"/>
      <c r="N69" s="35"/>
      <c r="O69" s="35">
        <f t="shared" si="4"/>
        <v>0</v>
      </c>
      <c r="P69" s="37"/>
      <c r="Q69" s="37"/>
      <c r="R69" s="38"/>
      <c r="S69" s="37"/>
      <c r="T69" s="37"/>
    </row>
    <row r="70" spans="1:20" ht="12" customHeight="1" x14ac:dyDescent="0.2">
      <c r="A70" s="97"/>
      <c r="B70" s="40"/>
      <c r="C70" s="41"/>
      <c r="D70" s="55"/>
      <c r="E70" s="43"/>
      <c r="F70" s="46"/>
      <c r="G70" s="90"/>
      <c r="H70" s="37"/>
      <c r="I70" s="47"/>
      <c r="J70" s="37"/>
      <c r="K70" s="6"/>
      <c r="L70" s="6"/>
      <c r="M70" s="6"/>
      <c r="N70" s="35"/>
      <c r="O70" s="35">
        <f t="shared" si="4"/>
        <v>0</v>
      </c>
      <c r="P70" s="37"/>
      <c r="Q70" s="37"/>
      <c r="R70" s="38"/>
      <c r="S70" s="37"/>
      <c r="T70" s="37"/>
    </row>
    <row r="71" spans="1:20" ht="12" customHeight="1" x14ac:dyDescent="0.2">
      <c r="A71" s="72">
        <v>15</v>
      </c>
      <c r="B71" s="40" t="s">
        <v>48</v>
      </c>
      <c r="C71" s="41" t="s">
        <v>49</v>
      </c>
      <c r="D71" s="54" t="s">
        <v>31</v>
      </c>
      <c r="E71" s="68">
        <v>1.2E-2</v>
      </c>
      <c r="F71" s="44">
        <f>H71+J71+Q71</f>
        <v>6.6180200999999999</v>
      </c>
      <c r="G71" s="47">
        <v>0.45</v>
      </c>
      <c r="H71" s="37">
        <f>G71*$P$3/1000</f>
        <v>0.93218850000000009</v>
      </c>
      <c r="I71" s="47">
        <v>0.37</v>
      </c>
      <c r="J71" s="37">
        <f>I71*$P$4/1000</f>
        <v>1.0858315999999999</v>
      </c>
      <c r="K71" s="6" t="s">
        <v>64</v>
      </c>
      <c r="L71" s="6" t="s">
        <v>31</v>
      </c>
      <c r="M71" s="6">
        <v>1.1499999999999999</v>
      </c>
      <c r="N71" s="35">
        <v>4</v>
      </c>
      <c r="O71" s="35">
        <f t="shared" si="4"/>
        <v>4.5999999999999996</v>
      </c>
      <c r="P71" s="37">
        <f>E71*F71</f>
        <v>7.9416241200000001E-2</v>
      </c>
      <c r="Q71" s="37">
        <f>SUM(O71:O74)</f>
        <v>4.5999999999999996</v>
      </c>
      <c r="R71" s="38">
        <f>E71*Q71</f>
        <v>5.5199999999999999E-2</v>
      </c>
      <c r="S71" s="37">
        <f>E71*G71</f>
        <v>5.4000000000000003E-3</v>
      </c>
      <c r="T71" s="37">
        <f>E71*I71</f>
        <v>4.4400000000000004E-3</v>
      </c>
    </row>
    <row r="72" spans="1:20" ht="12" customHeight="1" x14ac:dyDescent="0.2">
      <c r="A72" s="95"/>
      <c r="B72" s="40"/>
      <c r="C72" s="41"/>
      <c r="D72" s="55"/>
      <c r="E72" s="68"/>
      <c r="F72" s="45"/>
      <c r="G72" s="47"/>
      <c r="H72" s="37"/>
      <c r="I72" s="47"/>
      <c r="J72" s="37"/>
      <c r="K72" s="6"/>
      <c r="L72" s="6"/>
      <c r="M72" s="6"/>
      <c r="N72" s="35"/>
      <c r="O72" s="35">
        <f t="shared" si="4"/>
        <v>0</v>
      </c>
      <c r="P72" s="37"/>
      <c r="Q72" s="37"/>
      <c r="R72" s="38"/>
      <c r="S72" s="37"/>
      <c r="T72" s="37"/>
    </row>
    <row r="73" spans="1:20" ht="12" customHeight="1" x14ac:dyDescent="0.2">
      <c r="A73" s="95"/>
      <c r="B73" s="40"/>
      <c r="C73" s="41"/>
      <c r="D73" s="55"/>
      <c r="E73" s="68"/>
      <c r="F73" s="45"/>
      <c r="G73" s="47"/>
      <c r="H73" s="37"/>
      <c r="I73" s="47"/>
      <c r="J73" s="37"/>
      <c r="K73" s="6"/>
      <c r="L73" s="6"/>
      <c r="M73" s="32"/>
      <c r="N73" s="35"/>
      <c r="O73" s="35">
        <f t="shared" si="4"/>
        <v>0</v>
      </c>
      <c r="P73" s="37"/>
      <c r="Q73" s="37"/>
      <c r="R73" s="38"/>
      <c r="S73" s="37"/>
      <c r="T73" s="37"/>
    </row>
    <row r="74" spans="1:20" ht="12" customHeight="1" x14ac:dyDescent="0.2">
      <c r="A74" s="97"/>
      <c r="B74" s="40"/>
      <c r="C74" s="41"/>
      <c r="D74" s="55"/>
      <c r="E74" s="68"/>
      <c r="F74" s="46"/>
      <c r="G74" s="47"/>
      <c r="H74" s="37"/>
      <c r="I74" s="47"/>
      <c r="J74" s="37"/>
      <c r="K74" s="6"/>
      <c r="L74" s="6"/>
      <c r="M74" s="6"/>
      <c r="N74" s="35"/>
      <c r="O74" s="35">
        <f t="shared" si="4"/>
        <v>0</v>
      </c>
      <c r="P74" s="37"/>
      <c r="Q74" s="37"/>
      <c r="R74" s="38"/>
      <c r="S74" s="37"/>
      <c r="T74" s="37"/>
    </row>
    <row r="75" spans="1:20" ht="12" customHeight="1" x14ac:dyDescent="0.2">
      <c r="A75" s="72">
        <v>16</v>
      </c>
      <c r="B75" s="64" t="s">
        <v>50</v>
      </c>
      <c r="C75" s="65" t="s">
        <v>51</v>
      </c>
      <c r="D75" s="54" t="s">
        <v>31</v>
      </c>
      <c r="E75" s="43">
        <v>0.04</v>
      </c>
      <c r="F75" s="44">
        <f>H75+J75+Q75</f>
        <v>44.271752499999998</v>
      </c>
      <c r="G75" s="67">
        <v>2.4500000000000002</v>
      </c>
      <c r="H75" s="37">
        <f>G75*$P$3/1000</f>
        <v>5.0752485000000007</v>
      </c>
      <c r="I75" s="47">
        <v>0.37</v>
      </c>
      <c r="J75" s="37">
        <f>I75*$P$4/1000</f>
        <v>1.0858315999999999</v>
      </c>
      <c r="K75" s="6" t="s">
        <v>33</v>
      </c>
      <c r="L75" s="6" t="s">
        <v>31</v>
      </c>
      <c r="M75" s="27">
        <v>1.02</v>
      </c>
      <c r="N75" s="29">
        <v>29.45</v>
      </c>
      <c r="O75" s="35">
        <f t="shared" si="4"/>
        <v>30.039000000000001</v>
      </c>
      <c r="P75" s="37">
        <f>E75*F75</f>
        <v>1.7708701</v>
      </c>
      <c r="Q75" s="37">
        <f>SUM(O75:O78)</f>
        <v>38.110672399999999</v>
      </c>
      <c r="R75" s="38">
        <f>E75*Q75</f>
        <v>1.524426896</v>
      </c>
      <c r="S75" s="37">
        <f>E75*G75</f>
        <v>9.8000000000000004E-2</v>
      </c>
      <c r="T75" s="37">
        <f>E75*I75</f>
        <v>1.4800000000000001E-2</v>
      </c>
    </row>
    <row r="76" spans="1:20" ht="12" customHeight="1" x14ac:dyDescent="0.2">
      <c r="A76" s="95"/>
      <c r="B76" s="64"/>
      <c r="C76" s="65"/>
      <c r="D76" s="55"/>
      <c r="E76" s="43"/>
      <c r="F76" s="45"/>
      <c r="G76" s="67"/>
      <c r="H76" s="37"/>
      <c r="I76" s="47"/>
      <c r="J76" s="37"/>
      <c r="K76" s="6" t="s">
        <v>65</v>
      </c>
      <c r="L76" s="6" t="s">
        <v>32</v>
      </c>
      <c r="M76" s="27">
        <v>1.61</v>
      </c>
      <c r="N76" s="29">
        <v>3.5</v>
      </c>
      <c r="O76" s="35">
        <f t="shared" si="4"/>
        <v>5.6350000000000007</v>
      </c>
      <c r="P76" s="37"/>
      <c r="Q76" s="37"/>
      <c r="R76" s="38"/>
      <c r="S76" s="37"/>
      <c r="T76" s="37"/>
    </row>
    <row r="77" spans="1:20" ht="12" customHeight="1" x14ac:dyDescent="0.2">
      <c r="A77" s="95"/>
      <c r="B77" s="64"/>
      <c r="C77" s="65"/>
      <c r="D77" s="55"/>
      <c r="E77" s="43"/>
      <c r="F77" s="45"/>
      <c r="G77" s="67"/>
      <c r="H77" s="37"/>
      <c r="I77" s="47"/>
      <c r="J77" s="37"/>
      <c r="K77" s="6" t="s">
        <v>66</v>
      </c>
      <c r="L77" s="6" t="s">
        <v>67</v>
      </c>
      <c r="M77" s="33">
        <v>1.72E-2</v>
      </c>
      <c r="N77" s="34">
        <v>141.667</v>
      </c>
      <c r="O77" s="35">
        <f t="shared" si="4"/>
        <v>2.4366724</v>
      </c>
      <c r="P77" s="37"/>
      <c r="Q77" s="37"/>
      <c r="R77" s="38"/>
      <c r="S77" s="37"/>
      <c r="T77" s="37"/>
    </row>
    <row r="78" spans="1:20" ht="12" customHeight="1" x14ac:dyDescent="0.2">
      <c r="A78" s="97"/>
      <c r="B78" s="64"/>
      <c r="C78" s="66"/>
      <c r="D78" s="55"/>
      <c r="E78" s="43"/>
      <c r="F78" s="46"/>
      <c r="G78" s="67"/>
      <c r="H78" s="37"/>
      <c r="I78" s="47"/>
      <c r="J78" s="37"/>
      <c r="K78" s="6"/>
      <c r="L78" s="6"/>
      <c r="M78" s="6"/>
      <c r="N78" s="35"/>
      <c r="O78" s="35">
        <f t="shared" si="4"/>
        <v>0</v>
      </c>
      <c r="P78" s="37"/>
      <c r="Q78" s="37"/>
      <c r="R78" s="38"/>
      <c r="S78" s="37"/>
      <c r="T78" s="37"/>
    </row>
    <row r="79" spans="1:20" ht="12" customHeight="1" x14ac:dyDescent="0.2">
      <c r="A79" s="72">
        <v>17</v>
      </c>
      <c r="B79" s="99" t="s">
        <v>29</v>
      </c>
      <c r="C79" s="99" t="s">
        <v>79</v>
      </c>
      <c r="D79" s="103" t="s">
        <v>28</v>
      </c>
      <c r="E79" s="43">
        <v>0.86</v>
      </c>
      <c r="F79" s="44">
        <f>H79+J79+Q79</f>
        <v>0.378</v>
      </c>
      <c r="G79" s="112"/>
      <c r="H79" s="37">
        <f>G79*$P$3/1000</f>
        <v>0</v>
      </c>
      <c r="I79" s="111"/>
      <c r="J79" s="37">
        <f>I79*$P$4/1000</f>
        <v>0</v>
      </c>
      <c r="K79" s="117" t="s">
        <v>96</v>
      </c>
      <c r="L79" s="113" t="s">
        <v>28</v>
      </c>
      <c r="M79" s="113">
        <v>1</v>
      </c>
      <c r="N79" s="29">
        <v>0.378</v>
      </c>
      <c r="O79" s="35">
        <f t="shared" si="4"/>
        <v>0.378</v>
      </c>
      <c r="P79" s="37">
        <f>E79*F79</f>
        <v>0.32507999999999998</v>
      </c>
      <c r="Q79" s="37">
        <f>SUM(O79:O82)</f>
        <v>0.378</v>
      </c>
      <c r="R79" s="38">
        <f>E79*Q79</f>
        <v>0.32507999999999998</v>
      </c>
      <c r="S79" s="37">
        <f>E79*G79</f>
        <v>0</v>
      </c>
      <c r="T79" s="37">
        <f>E79*I79</f>
        <v>0</v>
      </c>
    </row>
    <row r="80" spans="1:20" ht="12" customHeight="1" x14ac:dyDescent="0.2">
      <c r="A80" s="95"/>
      <c r="B80" s="99"/>
      <c r="C80" s="99"/>
      <c r="D80" s="103"/>
      <c r="E80" s="43"/>
      <c r="F80" s="45"/>
      <c r="G80" s="112"/>
      <c r="H80" s="37"/>
      <c r="I80" s="111"/>
      <c r="J80" s="37"/>
      <c r="K80" s="113"/>
      <c r="L80" s="113"/>
      <c r="M80" s="113"/>
      <c r="N80" s="29"/>
      <c r="O80" s="35">
        <f t="shared" si="4"/>
        <v>0</v>
      </c>
      <c r="P80" s="37"/>
      <c r="Q80" s="37"/>
      <c r="R80" s="38"/>
      <c r="S80" s="37"/>
      <c r="T80" s="37"/>
    </row>
    <row r="81" spans="1:20" ht="12" customHeight="1" x14ac:dyDescent="0.2">
      <c r="A81" s="95"/>
      <c r="B81" s="99"/>
      <c r="C81" s="99"/>
      <c r="D81" s="103"/>
      <c r="E81" s="43"/>
      <c r="F81" s="45"/>
      <c r="G81" s="112"/>
      <c r="H81" s="37"/>
      <c r="I81" s="111"/>
      <c r="J81" s="37"/>
      <c r="K81" s="113"/>
      <c r="L81" s="113"/>
      <c r="M81" s="114"/>
      <c r="N81" s="29"/>
      <c r="O81" s="35">
        <f t="shared" si="4"/>
        <v>0</v>
      </c>
      <c r="P81" s="37"/>
      <c r="Q81" s="37"/>
      <c r="R81" s="38"/>
      <c r="S81" s="37"/>
      <c r="T81" s="37"/>
    </row>
    <row r="82" spans="1:20" ht="12" customHeight="1" x14ac:dyDescent="0.2">
      <c r="A82" s="97"/>
      <c r="B82" s="99"/>
      <c r="C82" s="99"/>
      <c r="D82" s="103"/>
      <c r="E82" s="43"/>
      <c r="F82" s="46"/>
      <c r="G82" s="112"/>
      <c r="H82" s="37"/>
      <c r="I82" s="111"/>
      <c r="J82" s="37"/>
      <c r="K82" s="113"/>
      <c r="L82" s="113"/>
      <c r="M82" s="113"/>
      <c r="N82" s="29"/>
      <c r="O82" s="35">
        <f t="shared" si="4"/>
        <v>0</v>
      </c>
      <c r="P82" s="37"/>
      <c r="Q82" s="37"/>
      <c r="R82" s="38"/>
      <c r="S82" s="37"/>
      <c r="T82" s="37"/>
    </row>
    <row r="83" spans="1:20" ht="12" customHeight="1" x14ac:dyDescent="0.2">
      <c r="A83" s="39"/>
      <c r="B83" s="40"/>
      <c r="C83" s="104" t="s">
        <v>80</v>
      </c>
      <c r="D83" s="54"/>
      <c r="E83" s="43"/>
      <c r="F83" s="44">
        <f>H83+J83+Q83</f>
        <v>0</v>
      </c>
      <c r="G83" s="90"/>
      <c r="H83" s="37">
        <f>G83*$P$3/1000</f>
        <v>0</v>
      </c>
      <c r="I83" s="47"/>
      <c r="J83" s="37">
        <f>I83*$P$4/1000</f>
        <v>0</v>
      </c>
      <c r="K83" s="6"/>
      <c r="L83" s="6"/>
      <c r="M83" s="6"/>
      <c r="N83" s="35"/>
      <c r="O83" s="35">
        <f t="shared" si="4"/>
        <v>0</v>
      </c>
      <c r="P83" s="37">
        <f>E83*F83</f>
        <v>0</v>
      </c>
      <c r="Q83" s="37">
        <f>SUM(O83:O86)</f>
        <v>0</v>
      </c>
      <c r="R83" s="38">
        <f>E83*Q83</f>
        <v>0</v>
      </c>
      <c r="S83" s="37">
        <f>E83*G83</f>
        <v>0</v>
      </c>
      <c r="T83" s="37">
        <f>E83*I83</f>
        <v>0</v>
      </c>
    </row>
    <row r="84" spans="1:20" ht="12" customHeight="1" x14ac:dyDescent="0.2">
      <c r="A84" s="39"/>
      <c r="B84" s="40"/>
      <c r="C84" s="104"/>
      <c r="D84" s="55"/>
      <c r="E84" s="43"/>
      <c r="F84" s="45"/>
      <c r="G84" s="90"/>
      <c r="H84" s="37"/>
      <c r="I84" s="47"/>
      <c r="J84" s="37"/>
      <c r="K84" s="6"/>
      <c r="L84" s="6"/>
      <c r="M84" s="6"/>
      <c r="N84" s="35"/>
      <c r="O84" s="35">
        <f t="shared" si="4"/>
        <v>0</v>
      </c>
      <c r="P84" s="37"/>
      <c r="Q84" s="37"/>
      <c r="R84" s="38"/>
      <c r="S84" s="37"/>
      <c r="T84" s="37"/>
    </row>
    <row r="85" spans="1:20" ht="12" customHeight="1" x14ac:dyDescent="0.2">
      <c r="A85" s="39"/>
      <c r="B85" s="40"/>
      <c r="C85" s="104"/>
      <c r="D85" s="55"/>
      <c r="E85" s="43"/>
      <c r="F85" s="45"/>
      <c r="G85" s="90"/>
      <c r="H85" s="37"/>
      <c r="I85" s="47"/>
      <c r="J85" s="37"/>
      <c r="K85" s="6"/>
      <c r="L85" s="6"/>
      <c r="M85" s="25"/>
      <c r="N85" s="35"/>
      <c r="O85" s="35">
        <f t="shared" si="4"/>
        <v>0</v>
      </c>
      <c r="P85" s="37"/>
      <c r="Q85" s="37"/>
      <c r="R85" s="38"/>
      <c r="S85" s="37"/>
      <c r="T85" s="37"/>
    </row>
    <row r="86" spans="1:20" ht="12" customHeight="1" x14ac:dyDescent="0.2">
      <c r="A86" s="39"/>
      <c r="B86" s="40"/>
      <c r="C86" s="105"/>
      <c r="D86" s="55"/>
      <c r="E86" s="43"/>
      <c r="F86" s="46"/>
      <c r="G86" s="90"/>
      <c r="H86" s="37"/>
      <c r="I86" s="47"/>
      <c r="J86" s="37"/>
      <c r="K86" s="6"/>
      <c r="L86" s="6"/>
      <c r="M86" s="6"/>
      <c r="N86" s="35"/>
      <c r="O86" s="35">
        <f t="shared" si="4"/>
        <v>0</v>
      </c>
      <c r="P86" s="37"/>
      <c r="Q86" s="37"/>
      <c r="R86" s="38"/>
      <c r="S86" s="37"/>
      <c r="T86" s="37"/>
    </row>
    <row r="87" spans="1:20" ht="12" customHeight="1" x14ac:dyDescent="0.2">
      <c r="A87" s="72">
        <v>1</v>
      </c>
      <c r="B87" s="73" t="s">
        <v>36</v>
      </c>
      <c r="C87" s="41" t="s">
        <v>81</v>
      </c>
      <c r="D87" s="54" t="s">
        <v>34</v>
      </c>
      <c r="E87" s="80">
        <v>0.12</v>
      </c>
      <c r="F87" s="44">
        <f>H87+J87+Q87</f>
        <v>137.80954200000002</v>
      </c>
      <c r="G87" s="69">
        <v>13.8</v>
      </c>
      <c r="H87" s="37">
        <f>G87*$P$3/1000</f>
        <v>28.587114000000007</v>
      </c>
      <c r="I87" s="60">
        <v>32.1</v>
      </c>
      <c r="J87" s="37">
        <f>I87*$P$4/1000</f>
        <v>94.203227999999996</v>
      </c>
      <c r="K87" s="6" t="s">
        <v>53</v>
      </c>
      <c r="L87" s="6" t="s">
        <v>28</v>
      </c>
      <c r="M87" s="6">
        <v>13.4</v>
      </c>
      <c r="N87" s="35">
        <v>0.95</v>
      </c>
      <c r="O87" s="35">
        <f t="shared" si="4"/>
        <v>12.73</v>
      </c>
      <c r="P87" s="37">
        <f>E87*F87</f>
        <v>16.537145040000002</v>
      </c>
      <c r="Q87" s="37">
        <f>SUM(O87:O90)</f>
        <v>15.0192</v>
      </c>
      <c r="R87" s="38">
        <f>E87*Q87</f>
        <v>1.8023039999999999</v>
      </c>
      <c r="S87" s="37">
        <f>E87*G87</f>
        <v>1.6559999999999999</v>
      </c>
      <c r="T87" s="37">
        <f>E87*I87</f>
        <v>3.8519999999999999</v>
      </c>
    </row>
    <row r="88" spans="1:20" ht="12" customHeight="1" x14ac:dyDescent="0.2">
      <c r="A88" s="95"/>
      <c r="B88" s="96"/>
      <c r="C88" s="41"/>
      <c r="D88" s="55"/>
      <c r="E88" s="81"/>
      <c r="F88" s="45"/>
      <c r="G88" s="70"/>
      <c r="H88" s="37"/>
      <c r="I88" s="61"/>
      <c r="J88" s="37"/>
      <c r="K88" s="6" t="s">
        <v>54</v>
      </c>
      <c r="L88" s="6" t="s">
        <v>28</v>
      </c>
      <c r="M88" s="6">
        <v>2.4</v>
      </c>
      <c r="N88" s="35">
        <v>0.80800000000000005</v>
      </c>
      <c r="O88" s="35">
        <f t="shared" si="4"/>
        <v>1.9392</v>
      </c>
      <c r="P88" s="37"/>
      <c r="Q88" s="37"/>
      <c r="R88" s="38"/>
      <c r="S88" s="37"/>
      <c r="T88" s="37"/>
    </row>
    <row r="89" spans="1:20" ht="12" customHeight="1" x14ac:dyDescent="0.2">
      <c r="A89" s="95"/>
      <c r="B89" s="96"/>
      <c r="C89" s="41"/>
      <c r="D89" s="55"/>
      <c r="E89" s="81"/>
      <c r="F89" s="45"/>
      <c r="G89" s="70"/>
      <c r="H89" s="37"/>
      <c r="I89" s="61"/>
      <c r="J89" s="37"/>
      <c r="K89" s="6" t="s">
        <v>55</v>
      </c>
      <c r="L89" s="6" t="s">
        <v>28</v>
      </c>
      <c r="M89" s="25">
        <v>1</v>
      </c>
      <c r="N89" s="35">
        <v>0.35</v>
      </c>
      <c r="O89" s="35">
        <f t="shared" si="4"/>
        <v>0.35</v>
      </c>
      <c r="P89" s="37"/>
      <c r="Q89" s="37"/>
      <c r="R89" s="38"/>
      <c r="S89" s="37"/>
      <c r="T89" s="37"/>
    </row>
    <row r="90" spans="1:20" ht="12" customHeight="1" x14ac:dyDescent="0.2">
      <c r="A90" s="97"/>
      <c r="B90" s="98"/>
      <c r="C90" s="41"/>
      <c r="D90" s="56"/>
      <c r="E90" s="82"/>
      <c r="F90" s="46"/>
      <c r="G90" s="71"/>
      <c r="H90" s="37"/>
      <c r="I90" s="62"/>
      <c r="J90" s="37"/>
      <c r="K90" s="6"/>
      <c r="L90" s="6"/>
      <c r="M90" s="6"/>
      <c r="N90" s="35"/>
      <c r="O90" s="35">
        <f t="shared" si="4"/>
        <v>0</v>
      </c>
      <c r="P90" s="37"/>
      <c r="Q90" s="37"/>
      <c r="R90" s="38"/>
      <c r="S90" s="37"/>
      <c r="T90" s="37"/>
    </row>
    <row r="91" spans="1:20" ht="12" customHeight="1" x14ac:dyDescent="0.2">
      <c r="A91" s="72">
        <v>2</v>
      </c>
      <c r="B91" s="106" t="s">
        <v>29</v>
      </c>
      <c r="C91" s="74" t="s">
        <v>82</v>
      </c>
      <c r="D91" s="54" t="s">
        <v>28</v>
      </c>
      <c r="E91" s="43">
        <v>29.5</v>
      </c>
      <c r="F91" s="44">
        <f>H91+J91+Q91</f>
        <v>0.38</v>
      </c>
      <c r="G91" s="111"/>
      <c r="H91" s="37">
        <f>G91*$P$3/1000</f>
        <v>0</v>
      </c>
      <c r="I91" s="111"/>
      <c r="J91" s="37">
        <f>I91*$P$4/1000</f>
        <v>0</v>
      </c>
      <c r="K91" s="113" t="s">
        <v>97</v>
      </c>
      <c r="L91" s="118" t="s">
        <v>28</v>
      </c>
      <c r="M91" s="119">
        <v>1</v>
      </c>
      <c r="N91" s="29">
        <v>0.38</v>
      </c>
      <c r="O91" s="35">
        <f t="shared" si="4"/>
        <v>0.38</v>
      </c>
      <c r="P91" s="37">
        <f>E91*F91</f>
        <v>11.21</v>
      </c>
      <c r="Q91" s="37">
        <f>SUM(O91:O94)</f>
        <v>0.38</v>
      </c>
      <c r="R91" s="38">
        <f>E91*Q91</f>
        <v>11.21</v>
      </c>
      <c r="S91" s="37">
        <f>E91*G91</f>
        <v>0</v>
      </c>
      <c r="T91" s="37">
        <f>E91*I91</f>
        <v>0</v>
      </c>
    </row>
    <row r="92" spans="1:20" ht="12" customHeight="1" x14ac:dyDescent="0.2">
      <c r="A92" s="95"/>
      <c r="B92" s="107"/>
      <c r="C92" s="75"/>
      <c r="D92" s="55"/>
      <c r="E92" s="43"/>
      <c r="F92" s="45"/>
      <c r="G92" s="111"/>
      <c r="H92" s="37"/>
      <c r="I92" s="111"/>
      <c r="J92" s="37"/>
      <c r="K92" s="113"/>
      <c r="L92" s="113"/>
      <c r="M92" s="113"/>
      <c r="N92" s="29"/>
      <c r="O92" s="35">
        <f t="shared" si="4"/>
        <v>0</v>
      </c>
      <c r="P92" s="37"/>
      <c r="Q92" s="37"/>
      <c r="R92" s="38"/>
      <c r="S92" s="37"/>
      <c r="T92" s="37"/>
    </row>
    <row r="93" spans="1:20" ht="12" customHeight="1" x14ac:dyDescent="0.2">
      <c r="A93" s="95"/>
      <c r="B93" s="107"/>
      <c r="C93" s="75"/>
      <c r="D93" s="55"/>
      <c r="E93" s="43"/>
      <c r="F93" s="45"/>
      <c r="G93" s="111"/>
      <c r="H93" s="37"/>
      <c r="I93" s="111"/>
      <c r="J93" s="37"/>
      <c r="K93" s="113"/>
      <c r="L93" s="113"/>
      <c r="M93" s="120"/>
      <c r="N93" s="29"/>
      <c r="O93" s="35">
        <f t="shared" si="4"/>
        <v>0</v>
      </c>
      <c r="P93" s="37"/>
      <c r="Q93" s="37"/>
      <c r="R93" s="38"/>
      <c r="S93" s="37"/>
      <c r="T93" s="37"/>
    </row>
    <row r="94" spans="1:20" ht="12" customHeight="1" x14ac:dyDescent="0.2">
      <c r="A94" s="97"/>
      <c r="B94" s="108"/>
      <c r="C94" s="75"/>
      <c r="D94" s="56"/>
      <c r="E94" s="43"/>
      <c r="F94" s="46"/>
      <c r="G94" s="111"/>
      <c r="H94" s="37"/>
      <c r="I94" s="111"/>
      <c r="J94" s="37"/>
      <c r="K94" s="113"/>
      <c r="L94" s="113"/>
      <c r="M94" s="113"/>
      <c r="N94" s="29"/>
      <c r="O94" s="35">
        <f t="shared" si="4"/>
        <v>0</v>
      </c>
      <c r="P94" s="37"/>
      <c r="Q94" s="37"/>
      <c r="R94" s="38"/>
      <c r="S94" s="37"/>
      <c r="T94" s="37"/>
    </row>
    <row r="95" spans="1:20" ht="12" customHeight="1" x14ac:dyDescent="0.2">
      <c r="A95" s="72">
        <v>3</v>
      </c>
      <c r="B95" s="40" t="s">
        <v>29</v>
      </c>
      <c r="C95" s="51" t="s">
        <v>83</v>
      </c>
      <c r="D95" s="54" t="s">
        <v>28</v>
      </c>
      <c r="E95" s="43">
        <v>14.62</v>
      </c>
      <c r="F95" s="44">
        <f>H95+J95+Q95</f>
        <v>0.38200000000000001</v>
      </c>
      <c r="G95" s="90"/>
      <c r="H95" s="37">
        <f>G95*$P$3/1000</f>
        <v>0</v>
      </c>
      <c r="I95" s="47"/>
      <c r="J95" s="37">
        <f>I95*$P$4/1000</f>
        <v>0</v>
      </c>
      <c r="K95" s="28" t="s">
        <v>98</v>
      </c>
      <c r="L95" s="6" t="s">
        <v>28</v>
      </c>
      <c r="M95" s="25">
        <v>1</v>
      </c>
      <c r="N95" s="35">
        <v>0.38200000000000001</v>
      </c>
      <c r="O95" s="35">
        <f t="shared" si="4"/>
        <v>0.38200000000000001</v>
      </c>
      <c r="P95" s="37">
        <f>E95*F95</f>
        <v>5.5848399999999998</v>
      </c>
      <c r="Q95" s="37">
        <f>SUM(O95:O98)</f>
        <v>0.38200000000000001</v>
      </c>
      <c r="R95" s="38">
        <f>E95*Q95</f>
        <v>5.5848399999999998</v>
      </c>
      <c r="S95" s="37">
        <f>E95*G95</f>
        <v>0</v>
      </c>
      <c r="T95" s="37">
        <f>E95*I95</f>
        <v>0</v>
      </c>
    </row>
    <row r="96" spans="1:20" ht="12" customHeight="1" x14ac:dyDescent="0.2">
      <c r="A96" s="95"/>
      <c r="B96" s="40"/>
      <c r="C96" s="52"/>
      <c r="D96" s="55"/>
      <c r="E96" s="43"/>
      <c r="F96" s="45"/>
      <c r="G96" s="90"/>
      <c r="H96" s="37"/>
      <c r="I96" s="47"/>
      <c r="J96" s="37"/>
      <c r="K96" s="6"/>
      <c r="L96" s="6"/>
      <c r="M96" s="6"/>
      <c r="N96" s="35"/>
      <c r="O96" s="35">
        <f t="shared" si="4"/>
        <v>0</v>
      </c>
      <c r="P96" s="37"/>
      <c r="Q96" s="37"/>
      <c r="R96" s="38"/>
      <c r="S96" s="37"/>
      <c r="T96" s="37"/>
    </row>
    <row r="97" spans="1:20" ht="12" customHeight="1" x14ac:dyDescent="0.2">
      <c r="A97" s="95"/>
      <c r="B97" s="40"/>
      <c r="C97" s="52"/>
      <c r="D97" s="55"/>
      <c r="E97" s="43"/>
      <c r="F97" s="45"/>
      <c r="G97" s="90"/>
      <c r="H97" s="37"/>
      <c r="I97" s="47"/>
      <c r="J97" s="37"/>
      <c r="K97" s="6"/>
      <c r="L97" s="6"/>
      <c r="M97" s="25"/>
      <c r="N97" s="35"/>
      <c r="O97" s="35">
        <f t="shared" si="4"/>
        <v>0</v>
      </c>
      <c r="P97" s="37"/>
      <c r="Q97" s="37"/>
      <c r="R97" s="38"/>
      <c r="S97" s="37"/>
      <c r="T97" s="37"/>
    </row>
    <row r="98" spans="1:20" ht="12" customHeight="1" x14ac:dyDescent="0.2">
      <c r="A98" s="97"/>
      <c r="B98" s="40"/>
      <c r="C98" s="53"/>
      <c r="D98" s="56"/>
      <c r="E98" s="43"/>
      <c r="F98" s="46"/>
      <c r="G98" s="90"/>
      <c r="H98" s="37"/>
      <c r="I98" s="47"/>
      <c r="J98" s="37"/>
      <c r="K98" s="6"/>
      <c r="L98" s="6"/>
      <c r="M98" s="6"/>
      <c r="N98" s="35"/>
      <c r="O98" s="35">
        <f t="shared" si="4"/>
        <v>0</v>
      </c>
      <c r="P98" s="37"/>
      <c r="Q98" s="37"/>
      <c r="R98" s="38"/>
      <c r="S98" s="37"/>
      <c r="T98" s="37"/>
    </row>
    <row r="99" spans="1:20" ht="12" customHeight="1" x14ac:dyDescent="0.2">
      <c r="A99" s="39">
        <v>4</v>
      </c>
      <c r="B99" s="99" t="s">
        <v>29</v>
      </c>
      <c r="C99" s="99" t="s">
        <v>79</v>
      </c>
      <c r="D99" s="103" t="s">
        <v>28</v>
      </c>
      <c r="E99" s="43">
        <v>7.85</v>
      </c>
      <c r="F99" s="44">
        <f>H99+J99+Q99</f>
        <v>0.378</v>
      </c>
      <c r="G99" s="112"/>
      <c r="H99" s="37">
        <f>G99*$P$3/1000</f>
        <v>0</v>
      </c>
      <c r="I99" s="111"/>
      <c r="J99" s="37">
        <f>I99*$P$4/1000</f>
        <v>0</v>
      </c>
      <c r="K99" s="117" t="s">
        <v>96</v>
      </c>
      <c r="L99" s="113" t="s">
        <v>34</v>
      </c>
      <c r="M99" s="113">
        <v>1</v>
      </c>
      <c r="N99" s="29">
        <v>0.378</v>
      </c>
      <c r="O99" s="35">
        <f t="shared" si="4"/>
        <v>0.378</v>
      </c>
      <c r="P99" s="37">
        <f>E99*F99</f>
        <v>2.9672999999999998</v>
      </c>
      <c r="Q99" s="37">
        <f>SUM(O99:O102)</f>
        <v>0.378</v>
      </c>
      <c r="R99" s="38">
        <f>E99*Q99</f>
        <v>2.9672999999999998</v>
      </c>
      <c r="S99" s="37">
        <f>E99*G99</f>
        <v>0</v>
      </c>
      <c r="T99" s="37">
        <f>E99*I99</f>
        <v>0</v>
      </c>
    </row>
    <row r="100" spans="1:20" ht="12" customHeight="1" x14ac:dyDescent="0.2">
      <c r="A100" s="39"/>
      <c r="B100" s="99"/>
      <c r="C100" s="99"/>
      <c r="D100" s="103"/>
      <c r="E100" s="43"/>
      <c r="F100" s="45"/>
      <c r="G100" s="112"/>
      <c r="H100" s="37"/>
      <c r="I100" s="111"/>
      <c r="J100" s="37"/>
      <c r="K100" s="113"/>
      <c r="L100" s="113"/>
      <c r="M100" s="113"/>
      <c r="N100" s="29"/>
      <c r="O100" s="35">
        <f t="shared" si="4"/>
        <v>0</v>
      </c>
      <c r="P100" s="37"/>
      <c r="Q100" s="37"/>
      <c r="R100" s="38"/>
      <c r="S100" s="37"/>
      <c r="T100" s="37"/>
    </row>
    <row r="101" spans="1:20" ht="12" customHeight="1" x14ac:dyDescent="0.2">
      <c r="A101" s="39"/>
      <c r="B101" s="99"/>
      <c r="C101" s="99"/>
      <c r="D101" s="103"/>
      <c r="E101" s="43"/>
      <c r="F101" s="45"/>
      <c r="G101" s="112"/>
      <c r="H101" s="37"/>
      <c r="I101" s="111"/>
      <c r="J101" s="37"/>
      <c r="K101" s="113"/>
      <c r="L101" s="113"/>
      <c r="M101" s="114"/>
      <c r="N101" s="29"/>
      <c r="O101" s="35">
        <f t="shared" si="4"/>
        <v>0</v>
      </c>
      <c r="P101" s="37"/>
      <c r="Q101" s="37"/>
      <c r="R101" s="38"/>
      <c r="S101" s="37"/>
      <c r="T101" s="37"/>
    </row>
    <row r="102" spans="1:20" ht="12" customHeight="1" x14ac:dyDescent="0.2">
      <c r="A102" s="39"/>
      <c r="B102" s="99"/>
      <c r="C102" s="99"/>
      <c r="D102" s="103"/>
      <c r="E102" s="43"/>
      <c r="F102" s="46"/>
      <c r="G102" s="112"/>
      <c r="H102" s="37"/>
      <c r="I102" s="111"/>
      <c r="J102" s="37"/>
      <c r="K102" s="113"/>
      <c r="L102" s="113"/>
      <c r="M102" s="113"/>
      <c r="N102" s="29"/>
      <c r="O102" s="35">
        <f t="shared" si="4"/>
        <v>0</v>
      </c>
      <c r="P102" s="37"/>
      <c r="Q102" s="37"/>
      <c r="R102" s="38"/>
      <c r="S102" s="37"/>
      <c r="T102" s="37"/>
    </row>
    <row r="103" spans="1:20" ht="12" customHeight="1" x14ac:dyDescent="0.2">
      <c r="A103" s="72">
        <v>5</v>
      </c>
      <c r="B103" s="48" t="s">
        <v>29</v>
      </c>
      <c r="C103" s="51" t="s">
        <v>52</v>
      </c>
      <c r="D103" s="54" t="s">
        <v>28</v>
      </c>
      <c r="E103" s="43">
        <v>5.81</v>
      </c>
      <c r="F103" s="44">
        <f>H103+J103+Q103</f>
        <v>0.5</v>
      </c>
      <c r="G103" s="57"/>
      <c r="H103" s="37">
        <f>G103*$P$3/1000</f>
        <v>0</v>
      </c>
      <c r="I103" s="60"/>
      <c r="J103" s="37">
        <f>I103*$P$4/1000</f>
        <v>0</v>
      </c>
      <c r="K103" s="28" t="s">
        <v>68</v>
      </c>
      <c r="L103" s="6" t="s">
        <v>28</v>
      </c>
      <c r="M103" s="25">
        <v>1</v>
      </c>
      <c r="N103" s="29">
        <v>0.5</v>
      </c>
      <c r="O103" s="35">
        <f t="shared" si="4"/>
        <v>0.5</v>
      </c>
      <c r="P103" s="37">
        <f>E103*F103</f>
        <v>2.9049999999999998</v>
      </c>
      <c r="Q103" s="37">
        <f>SUM(O103:O106)</f>
        <v>0.5</v>
      </c>
      <c r="R103" s="38">
        <f>E103*Q103</f>
        <v>2.9049999999999998</v>
      </c>
      <c r="S103" s="37">
        <f>E103*G103</f>
        <v>0</v>
      </c>
      <c r="T103" s="37">
        <f>E103*I103</f>
        <v>0</v>
      </c>
    </row>
    <row r="104" spans="1:20" ht="12" customHeight="1" x14ac:dyDescent="0.2">
      <c r="A104" s="95"/>
      <c r="B104" s="49"/>
      <c r="C104" s="52"/>
      <c r="D104" s="55"/>
      <c r="E104" s="43"/>
      <c r="F104" s="45"/>
      <c r="G104" s="58"/>
      <c r="H104" s="37"/>
      <c r="I104" s="61"/>
      <c r="J104" s="37"/>
      <c r="K104" s="6"/>
      <c r="L104" s="6"/>
      <c r="M104" s="6"/>
      <c r="N104" s="35"/>
      <c r="O104" s="35">
        <f t="shared" si="4"/>
        <v>0</v>
      </c>
      <c r="P104" s="37"/>
      <c r="Q104" s="37"/>
      <c r="R104" s="38"/>
      <c r="S104" s="37"/>
      <c r="T104" s="37"/>
    </row>
    <row r="105" spans="1:20" ht="12" customHeight="1" x14ac:dyDescent="0.2">
      <c r="A105" s="95"/>
      <c r="B105" s="49"/>
      <c r="C105" s="52"/>
      <c r="D105" s="55"/>
      <c r="E105" s="43"/>
      <c r="F105" s="45"/>
      <c r="G105" s="58"/>
      <c r="H105" s="37"/>
      <c r="I105" s="61"/>
      <c r="J105" s="37"/>
      <c r="K105" s="6"/>
      <c r="L105" s="6"/>
      <c r="M105" s="24"/>
      <c r="N105" s="35"/>
      <c r="O105" s="35">
        <f t="shared" si="4"/>
        <v>0</v>
      </c>
      <c r="P105" s="37"/>
      <c r="Q105" s="37"/>
      <c r="R105" s="38"/>
      <c r="S105" s="37"/>
      <c r="T105" s="37"/>
    </row>
    <row r="106" spans="1:20" ht="12" customHeight="1" x14ac:dyDescent="0.2">
      <c r="A106" s="97"/>
      <c r="B106" s="50"/>
      <c r="C106" s="53"/>
      <c r="D106" s="56"/>
      <c r="E106" s="43"/>
      <c r="F106" s="46"/>
      <c r="G106" s="59"/>
      <c r="H106" s="37"/>
      <c r="I106" s="62"/>
      <c r="J106" s="37"/>
      <c r="K106" s="6"/>
      <c r="L106" s="6"/>
      <c r="M106" s="6"/>
      <c r="N106" s="35"/>
      <c r="O106" s="35">
        <f t="shared" si="4"/>
        <v>0</v>
      </c>
      <c r="P106" s="37"/>
      <c r="Q106" s="37"/>
      <c r="R106" s="38"/>
      <c r="S106" s="37"/>
      <c r="T106" s="37"/>
    </row>
    <row r="107" spans="1:20" ht="12" customHeight="1" x14ac:dyDescent="0.2">
      <c r="A107" s="72">
        <v>6</v>
      </c>
      <c r="B107" s="48" t="s">
        <v>29</v>
      </c>
      <c r="C107" s="74" t="s">
        <v>39</v>
      </c>
      <c r="D107" s="54" t="s">
        <v>28</v>
      </c>
      <c r="E107" s="43">
        <v>48.14</v>
      </c>
      <c r="F107" s="44">
        <f>H107+J107+Q107</f>
        <v>0.39600000000000002</v>
      </c>
      <c r="G107" s="57"/>
      <c r="H107" s="37">
        <f>G107*$P$3/1000</f>
        <v>0</v>
      </c>
      <c r="I107" s="60"/>
      <c r="J107" s="37">
        <f>I107*$P$4/1000</f>
        <v>0</v>
      </c>
      <c r="K107" s="23" t="s">
        <v>57</v>
      </c>
      <c r="L107" s="6" t="s">
        <v>28</v>
      </c>
      <c r="M107" s="25">
        <v>1</v>
      </c>
      <c r="N107" s="35">
        <v>0.39600000000000002</v>
      </c>
      <c r="O107" s="35">
        <f t="shared" ref="O107:O138" si="5">M107*N107</f>
        <v>0.39600000000000002</v>
      </c>
      <c r="P107" s="37">
        <f>E107*F107</f>
        <v>19.06344</v>
      </c>
      <c r="Q107" s="37">
        <f>SUM(O107:O110)</f>
        <v>0.39600000000000002</v>
      </c>
      <c r="R107" s="38">
        <f>E107*Q107</f>
        <v>19.06344</v>
      </c>
      <c r="S107" s="37">
        <f>E107*G107</f>
        <v>0</v>
      </c>
      <c r="T107" s="37">
        <f>E107*I107</f>
        <v>0</v>
      </c>
    </row>
    <row r="108" spans="1:20" ht="12" customHeight="1" x14ac:dyDescent="0.2">
      <c r="A108" s="95"/>
      <c r="B108" s="49"/>
      <c r="C108" s="75"/>
      <c r="D108" s="55"/>
      <c r="E108" s="43"/>
      <c r="F108" s="45"/>
      <c r="G108" s="58"/>
      <c r="H108" s="37"/>
      <c r="I108" s="61"/>
      <c r="J108" s="37"/>
      <c r="K108" s="6"/>
      <c r="L108" s="6"/>
      <c r="M108" s="6"/>
      <c r="N108" s="35"/>
      <c r="O108" s="35">
        <f t="shared" si="5"/>
        <v>0</v>
      </c>
      <c r="P108" s="37"/>
      <c r="Q108" s="37"/>
      <c r="R108" s="38"/>
      <c r="S108" s="37"/>
      <c r="T108" s="37"/>
    </row>
    <row r="109" spans="1:20" ht="12" customHeight="1" x14ac:dyDescent="0.2">
      <c r="A109" s="95"/>
      <c r="B109" s="49"/>
      <c r="C109" s="75"/>
      <c r="D109" s="55"/>
      <c r="E109" s="43"/>
      <c r="F109" s="45"/>
      <c r="G109" s="58"/>
      <c r="H109" s="37"/>
      <c r="I109" s="61"/>
      <c r="J109" s="37"/>
      <c r="K109" s="6"/>
      <c r="L109" s="6"/>
      <c r="M109" s="24"/>
      <c r="N109" s="35"/>
      <c r="O109" s="35">
        <f t="shared" si="5"/>
        <v>0</v>
      </c>
      <c r="P109" s="37"/>
      <c r="Q109" s="37"/>
      <c r="R109" s="38"/>
      <c r="S109" s="37"/>
      <c r="T109" s="37"/>
    </row>
    <row r="110" spans="1:20" ht="12" customHeight="1" x14ac:dyDescent="0.2">
      <c r="A110" s="97"/>
      <c r="B110" s="50"/>
      <c r="C110" s="75"/>
      <c r="D110" s="56"/>
      <c r="E110" s="43"/>
      <c r="F110" s="46"/>
      <c r="G110" s="59"/>
      <c r="H110" s="37"/>
      <c r="I110" s="62"/>
      <c r="J110" s="37"/>
      <c r="K110" s="6"/>
      <c r="L110" s="6"/>
      <c r="M110" s="6"/>
      <c r="N110" s="35"/>
      <c r="O110" s="35">
        <f t="shared" si="5"/>
        <v>0</v>
      </c>
      <c r="P110" s="37"/>
      <c r="Q110" s="37"/>
      <c r="R110" s="38"/>
      <c r="S110" s="37"/>
      <c r="T110" s="37"/>
    </row>
    <row r="111" spans="1:20" ht="12" customHeight="1" x14ac:dyDescent="0.2">
      <c r="A111" s="72">
        <v>7</v>
      </c>
      <c r="B111" s="40" t="s">
        <v>29</v>
      </c>
      <c r="C111" s="74" t="s">
        <v>84</v>
      </c>
      <c r="D111" s="54" t="s">
        <v>28</v>
      </c>
      <c r="E111" s="43">
        <v>9.3800000000000008</v>
      </c>
      <c r="F111" s="44">
        <f>H111+J111+Q111</f>
        <v>0.39</v>
      </c>
      <c r="G111" s="90"/>
      <c r="H111" s="37">
        <f>G111*$P$3/1000</f>
        <v>0</v>
      </c>
      <c r="I111" s="47"/>
      <c r="J111" s="37">
        <f>I111*$P$4/1000</f>
        <v>0</v>
      </c>
      <c r="K111" s="23" t="s">
        <v>57</v>
      </c>
      <c r="L111" s="6" t="s">
        <v>28</v>
      </c>
      <c r="M111" s="25">
        <v>1</v>
      </c>
      <c r="N111" s="35">
        <v>0.39</v>
      </c>
      <c r="O111" s="35">
        <f t="shared" si="5"/>
        <v>0.39</v>
      </c>
      <c r="P111" s="37">
        <f>E111*F111</f>
        <v>3.6582000000000003</v>
      </c>
      <c r="Q111" s="37">
        <f>SUM(O111:O114)</f>
        <v>0.39</v>
      </c>
      <c r="R111" s="38">
        <f>E111*Q111</f>
        <v>3.6582000000000003</v>
      </c>
      <c r="S111" s="37">
        <f>E111*G111</f>
        <v>0</v>
      </c>
      <c r="T111" s="37">
        <f>E111*I111</f>
        <v>0</v>
      </c>
    </row>
    <row r="112" spans="1:20" ht="12" customHeight="1" x14ac:dyDescent="0.2">
      <c r="A112" s="95"/>
      <c r="B112" s="40"/>
      <c r="C112" s="75"/>
      <c r="D112" s="55"/>
      <c r="E112" s="43"/>
      <c r="F112" s="45"/>
      <c r="G112" s="90"/>
      <c r="H112" s="37"/>
      <c r="I112" s="47"/>
      <c r="J112" s="37"/>
      <c r="K112" s="6"/>
      <c r="L112" s="6"/>
      <c r="M112" s="6"/>
      <c r="N112" s="35"/>
      <c r="O112" s="35">
        <f t="shared" si="5"/>
        <v>0</v>
      </c>
      <c r="P112" s="37"/>
      <c r="Q112" s="37"/>
      <c r="R112" s="38"/>
      <c r="S112" s="37"/>
      <c r="T112" s="37"/>
    </row>
    <row r="113" spans="1:20" ht="12" customHeight="1" x14ac:dyDescent="0.2">
      <c r="A113" s="95"/>
      <c r="B113" s="40"/>
      <c r="C113" s="75"/>
      <c r="D113" s="55"/>
      <c r="E113" s="43"/>
      <c r="F113" s="45"/>
      <c r="G113" s="90"/>
      <c r="H113" s="37"/>
      <c r="I113" s="47"/>
      <c r="J113" s="37"/>
      <c r="K113" s="6"/>
      <c r="L113" s="6"/>
      <c r="M113" s="25"/>
      <c r="N113" s="35"/>
      <c r="O113" s="35">
        <f t="shared" si="5"/>
        <v>0</v>
      </c>
      <c r="P113" s="37"/>
      <c r="Q113" s="37"/>
      <c r="R113" s="38"/>
      <c r="S113" s="37"/>
      <c r="T113" s="37"/>
    </row>
    <row r="114" spans="1:20" ht="12" customHeight="1" x14ac:dyDescent="0.2">
      <c r="A114" s="97"/>
      <c r="B114" s="40"/>
      <c r="C114" s="75"/>
      <c r="D114" s="56"/>
      <c r="E114" s="43"/>
      <c r="F114" s="46"/>
      <c r="G114" s="90"/>
      <c r="H114" s="37"/>
      <c r="I114" s="47"/>
      <c r="J114" s="37"/>
      <c r="K114" s="6"/>
      <c r="L114" s="6"/>
      <c r="M114" s="6"/>
      <c r="N114" s="35"/>
      <c r="O114" s="35">
        <f t="shared" si="5"/>
        <v>0</v>
      </c>
      <c r="P114" s="37"/>
      <c r="Q114" s="37"/>
      <c r="R114" s="38"/>
      <c r="S114" s="37"/>
      <c r="T114" s="37"/>
    </row>
    <row r="115" spans="1:20" ht="12" customHeight="1" x14ac:dyDescent="0.2">
      <c r="A115" s="72">
        <v>8</v>
      </c>
      <c r="B115" s="40" t="s">
        <v>85</v>
      </c>
      <c r="C115" s="65" t="s">
        <v>86</v>
      </c>
      <c r="D115" s="109" t="s">
        <v>31</v>
      </c>
      <c r="E115" s="43">
        <v>0.03</v>
      </c>
      <c r="F115" s="44">
        <f>H115+J115+Q115</f>
        <v>186.41317100000001</v>
      </c>
      <c r="G115" s="47">
        <v>12.9</v>
      </c>
      <c r="H115" s="37">
        <f>G115*$P$3/1000</f>
        <v>26.722737000000006</v>
      </c>
      <c r="I115" s="47">
        <v>1.3</v>
      </c>
      <c r="J115" s="37">
        <f>I115*$P$4/1000</f>
        <v>3.8150839999999997</v>
      </c>
      <c r="K115" s="23" t="s">
        <v>99</v>
      </c>
      <c r="L115" s="6" t="s">
        <v>31</v>
      </c>
      <c r="M115" s="121">
        <v>1.05</v>
      </c>
      <c r="N115" s="34">
        <v>141.667</v>
      </c>
      <c r="O115" s="35">
        <f t="shared" si="5"/>
        <v>148.75035</v>
      </c>
      <c r="P115" s="37">
        <f>E115*F115</f>
        <v>5.5923951299999999</v>
      </c>
      <c r="Q115" s="37">
        <f>SUM(O115:O118)</f>
        <v>155.87535</v>
      </c>
      <c r="R115" s="38">
        <f>E115*Q115</f>
        <v>4.6762604999999997</v>
      </c>
      <c r="S115" s="37">
        <f>E115*G115</f>
        <v>0.38700000000000001</v>
      </c>
      <c r="T115" s="37">
        <f>E115*I115</f>
        <v>3.9E-2</v>
      </c>
    </row>
    <row r="116" spans="1:20" ht="12" customHeight="1" x14ac:dyDescent="0.2">
      <c r="A116" s="95"/>
      <c r="B116" s="40"/>
      <c r="C116" s="65"/>
      <c r="D116" s="110"/>
      <c r="E116" s="43"/>
      <c r="F116" s="45"/>
      <c r="G116" s="47"/>
      <c r="H116" s="37"/>
      <c r="I116" s="47"/>
      <c r="J116" s="37"/>
      <c r="K116" s="6"/>
      <c r="L116" s="6"/>
      <c r="M116" s="6"/>
      <c r="N116" s="35"/>
      <c r="O116" s="35">
        <f t="shared" si="5"/>
        <v>0</v>
      </c>
      <c r="P116" s="37"/>
      <c r="Q116" s="37"/>
      <c r="R116" s="38"/>
      <c r="S116" s="37"/>
      <c r="T116" s="37"/>
    </row>
    <row r="117" spans="1:20" ht="12" customHeight="1" x14ac:dyDescent="0.2">
      <c r="A117" s="95"/>
      <c r="B117" s="40"/>
      <c r="C117" s="65"/>
      <c r="D117" s="110"/>
      <c r="E117" s="43"/>
      <c r="F117" s="45"/>
      <c r="G117" s="47"/>
      <c r="H117" s="37"/>
      <c r="I117" s="47"/>
      <c r="J117" s="37"/>
      <c r="K117" s="23" t="s">
        <v>53</v>
      </c>
      <c r="L117" s="122" t="s">
        <v>28</v>
      </c>
      <c r="M117" s="121">
        <v>7.5</v>
      </c>
      <c r="N117" s="35">
        <v>0.95</v>
      </c>
      <c r="O117" s="35">
        <f t="shared" si="5"/>
        <v>7.125</v>
      </c>
      <c r="P117" s="37"/>
      <c r="Q117" s="37"/>
      <c r="R117" s="38"/>
      <c r="S117" s="37"/>
      <c r="T117" s="37"/>
    </row>
    <row r="118" spans="1:20" ht="12" customHeight="1" x14ac:dyDescent="0.2">
      <c r="A118" s="97"/>
      <c r="B118" s="40"/>
      <c r="C118" s="66"/>
      <c r="D118" s="110"/>
      <c r="E118" s="43"/>
      <c r="F118" s="46"/>
      <c r="G118" s="47"/>
      <c r="H118" s="37"/>
      <c r="I118" s="47"/>
      <c r="J118" s="37"/>
      <c r="K118" s="6"/>
      <c r="L118" s="6"/>
      <c r="M118" s="6"/>
      <c r="N118" s="35"/>
      <c r="O118" s="35">
        <f t="shared" si="5"/>
        <v>0</v>
      </c>
      <c r="P118" s="37"/>
      <c r="Q118" s="37"/>
      <c r="R118" s="38"/>
      <c r="S118" s="37"/>
      <c r="T118" s="37"/>
    </row>
    <row r="119" spans="1:20" ht="12" customHeight="1" x14ac:dyDescent="0.2">
      <c r="A119" s="72">
        <v>9</v>
      </c>
      <c r="B119" s="48" t="s">
        <v>29</v>
      </c>
      <c r="C119" s="65" t="s">
        <v>87</v>
      </c>
      <c r="D119" s="54" t="s">
        <v>28</v>
      </c>
      <c r="E119" s="43">
        <v>0.66</v>
      </c>
      <c r="F119" s="44">
        <f>H119+J119+Q119</f>
        <v>0.45700000000000002</v>
      </c>
      <c r="G119" s="57"/>
      <c r="H119" s="37">
        <f>G119*$P$3/1000</f>
        <v>0</v>
      </c>
      <c r="I119" s="60"/>
      <c r="J119" s="37">
        <f>I119*$P$4/1000</f>
        <v>0</v>
      </c>
      <c r="K119" s="6" t="s">
        <v>100</v>
      </c>
      <c r="L119" s="6" t="s">
        <v>28</v>
      </c>
      <c r="M119" s="6">
        <v>1</v>
      </c>
      <c r="N119" s="29">
        <v>0.45700000000000002</v>
      </c>
      <c r="O119" s="35">
        <f t="shared" si="5"/>
        <v>0.45700000000000002</v>
      </c>
      <c r="P119" s="37">
        <f>E119*F119</f>
        <v>0.30162</v>
      </c>
      <c r="Q119" s="37">
        <f>SUM(O119:O122)</f>
        <v>0.45700000000000002</v>
      </c>
      <c r="R119" s="38">
        <f>E119*Q119</f>
        <v>0.30162</v>
      </c>
      <c r="S119" s="37">
        <f>E119*G119</f>
        <v>0</v>
      </c>
      <c r="T119" s="37">
        <f>E119*I119</f>
        <v>0</v>
      </c>
    </row>
    <row r="120" spans="1:20" ht="12" customHeight="1" x14ac:dyDescent="0.2">
      <c r="A120" s="95"/>
      <c r="B120" s="49"/>
      <c r="C120" s="65"/>
      <c r="D120" s="55"/>
      <c r="E120" s="43"/>
      <c r="F120" s="45"/>
      <c r="G120" s="58"/>
      <c r="H120" s="37"/>
      <c r="I120" s="61"/>
      <c r="J120" s="37"/>
      <c r="K120" s="6"/>
      <c r="L120" s="6"/>
      <c r="M120" s="6"/>
      <c r="N120" s="35"/>
      <c r="O120" s="35">
        <f t="shared" si="5"/>
        <v>0</v>
      </c>
      <c r="P120" s="37"/>
      <c r="Q120" s="37"/>
      <c r="R120" s="38"/>
      <c r="S120" s="37"/>
      <c r="T120" s="37"/>
    </row>
    <row r="121" spans="1:20" ht="12" customHeight="1" x14ac:dyDescent="0.2">
      <c r="A121" s="95"/>
      <c r="B121" s="49"/>
      <c r="C121" s="65"/>
      <c r="D121" s="55"/>
      <c r="E121" s="43"/>
      <c r="F121" s="45"/>
      <c r="G121" s="58"/>
      <c r="H121" s="37"/>
      <c r="I121" s="61"/>
      <c r="J121" s="37"/>
      <c r="K121" s="6"/>
      <c r="L121" s="6"/>
      <c r="M121" s="24"/>
      <c r="N121" s="35"/>
      <c r="O121" s="35">
        <f t="shared" si="5"/>
        <v>0</v>
      </c>
      <c r="P121" s="37"/>
      <c r="Q121" s="37"/>
      <c r="R121" s="38"/>
      <c r="S121" s="37"/>
      <c r="T121" s="37"/>
    </row>
    <row r="122" spans="1:20" ht="12" customHeight="1" x14ac:dyDescent="0.2">
      <c r="A122" s="97"/>
      <c r="B122" s="50"/>
      <c r="C122" s="66"/>
      <c r="D122" s="56"/>
      <c r="E122" s="43"/>
      <c r="F122" s="46"/>
      <c r="G122" s="59"/>
      <c r="H122" s="37"/>
      <c r="I122" s="62"/>
      <c r="J122" s="37"/>
      <c r="K122" s="6"/>
      <c r="L122" s="6"/>
      <c r="M122" s="6"/>
      <c r="N122" s="35"/>
      <c r="O122" s="35">
        <f t="shared" si="5"/>
        <v>0</v>
      </c>
      <c r="P122" s="37"/>
      <c r="Q122" s="37"/>
      <c r="R122" s="38"/>
      <c r="S122" s="37"/>
      <c r="T122" s="37"/>
    </row>
    <row r="123" spans="1:20" ht="12" customHeight="1" x14ac:dyDescent="0.2">
      <c r="A123" s="72">
        <v>10</v>
      </c>
      <c r="B123" s="40" t="s">
        <v>41</v>
      </c>
      <c r="C123" s="93" t="s">
        <v>42</v>
      </c>
      <c r="D123" s="54" t="s">
        <v>34</v>
      </c>
      <c r="E123" s="68">
        <v>0.12</v>
      </c>
      <c r="F123" s="44">
        <f>H123+J123+Q123</f>
        <v>13.3322868</v>
      </c>
      <c r="G123" s="47">
        <v>1.56</v>
      </c>
      <c r="H123" s="37">
        <f>G123*$P$3/1000</f>
        <v>3.2315868000000005</v>
      </c>
      <c r="I123" s="47"/>
      <c r="J123" s="37">
        <f>I123*$P$4/1000</f>
        <v>0</v>
      </c>
      <c r="K123" s="6" t="s">
        <v>59</v>
      </c>
      <c r="L123" s="6" t="s">
        <v>28</v>
      </c>
      <c r="M123" s="6">
        <v>6.9</v>
      </c>
      <c r="N123" s="29">
        <v>1.083</v>
      </c>
      <c r="O123" s="35">
        <f t="shared" si="5"/>
        <v>7.4727000000000006</v>
      </c>
      <c r="P123" s="37">
        <f>E123*F123</f>
        <v>1.599874416</v>
      </c>
      <c r="Q123" s="37">
        <f>SUM(O123:O126)</f>
        <v>10.1007</v>
      </c>
      <c r="R123" s="38">
        <f>E123*Q123</f>
        <v>1.2120839999999999</v>
      </c>
      <c r="S123" s="37">
        <f>E123*G123</f>
        <v>0.18720000000000001</v>
      </c>
      <c r="T123" s="37">
        <f>E123*I123</f>
        <v>0</v>
      </c>
    </row>
    <row r="124" spans="1:20" ht="12" customHeight="1" x14ac:dyDescent="0.2">
      <c r="A124" s="95"/>
      <c r="B124" s="40"/>
      <c r="C124" s="93"/>
      <c r="D124" s="55"/>
      <c r="E124" s="68"/>
      <c r="F124" s="45"/>
      <c r="G124" s="47"/>
      <c r="H124" s="37"/>
      <c r="I124" s="47"/>
      <c r="J124" s="37"/>
      <c r="K124" s="6"/>
      <c r="L124" s="6"/>
      <c r="M124" s="6"/>
      <c r="N124" s="29"/>
      <c r="O124" s="35">
        <f t="shared" si="5"/>
        <v>0</v>
      </c>
      <c r="P124" s="37"/>
      <c r="Q124" s="37"/>
      <c r="R124" s="38"/>
      <c r="S124" s="37"/>
      <c r="T124" s="37"/>
    </row>
    <row r="125" spans="1:20" ht="12" customHeight="1" x14ac:dyDescent="0.2">
      <c r="A125" s="95"/>
      <c r="B125" s="40"/>
      <c r="C125" s="93"/>
      <c r="D125" s="55"/>
      <c r="E125" s="68"/>
      <c r="F125" s="45"/>
      <c r="G125" s="47"/>
      <c r="H125" s="37"/>
      <c r="I125" s="47"/>
      <c r="J125" s="37"/>
      <c r="K125" s="6" t="s">
        <v>60</v>
      </c>
      <c r="L125" s="6" t="s">
        <v>28</v>
      </c>
      <c r="M125" s="19">
        <v>3.65</v>
      </c>
      <c r="N125" s="29">
        <v>0.72</v>
      </c>
      <c r="O125" s="35">
        <f t="shared" si="5"/>
        <v>2.6279999999999997</v>
      </c>
      <c r="P125" s="37"/>
      <c r="Q125" s="37"/>
      <c r="R125" s="38"/>
      <c r="S125" s="37"/>
      <c r="T125" s="37"/>
    </row>
    <row r="126" spans="1:20" ht="12" customHeight="1" x14ac:dyDescent="0.2">
      <c r="A126" s="97"/>
      <c r="B126" s="40"/>
      <c r="C126" s="93"/>
      <c r="D126" s="56"/>
      <c r="E126" s="68"/>
      <c r="F126" s="46"/>
      <c r="G126" s="47"/>
      <c r="H126" s="37"/>
      <c r="I126" s="47"/>
      <c r="J126" s="37"/>
      <c r="K126" s="6"/>
      <c r="L126" s="6"/>
      <c r="M126" s="6"/>
      <c r="N126" s="35"/>
      <c r="O126" s="35">
        <f t="shared" si="5"/>
        <v>0</v>
      </c>
      <c r="P126" s="37"/>
      <c r="Q126" s="37"/>
      <c r="R126" s="38"/>
      <c r="S126" s="37"/>
      <c r="T126" s="37"/>
    </row>
    <row r="127" spans="1:20" ht="12" customHeight="1" x14ac:dyDescent="0.2">
      <c r="A127" s="72">
        <v>11</v>
      </c>
      <c r="B127" s="40" t="s">
        <v>44</v>
      </c>
      <c r="C127" s="93" t="s">
        <v>45</v>
      </c>
      <c r="D127" s="54" t="s">
        <v>32</v>
      </c>
      <c r="E127" s="43">
        <v>1</v>
      </c>
      <c r="F127" s="44">
        <f>H127+J127+Q127</f>
        <v>1.02200578</v>
      </c>
      <c r="G127" s="67">
        <v>0.27800000000000002</v>
      </c>
      <c r="H127" s="37">
        <f>G127*$P$3/1000</f>
        <v>0.57588534000000013</v>
      </c>
      <c r="I127" s="47">
        <v>8.0000000000000002E-3</v>
      </c>
      <c r="J127" s="37">
        <f>I127*$P$4/1000</f>
        <v>2.3477439999999999E-2</v>
      </c>
      <c r="K127" s="6" t="s">
        <v>59</v>
      </c>
      <c r="L127" s="6" t="s">
        <v>28</v>
      </c>
      <c r="M127" s="6">
        <v>0.24099999999999999</v>
      </c>
      <c r="N127" s="29">
        <v>1.083</v>
      </c>
      <c r="O127" s="35">
        <f t="shared" si="5"/>
        <v>0.26100299999999999</v>
      </c>
      <c r="P127" s="37">
        <f>E127*F127</f>
        <v>1.02200578</v>
      </c>
      <c r="Q127" s="37">
        <f>SUM(O127:O130)</f>
        <v>0.42264299999999994</v>
      </c>
      <c r="R127" s="38">
        <f>E127*Q127</f>
        <v>0.42264299999999994</v>
      </c>
      <c r="S127" s="37">
        <f>E127*G127</f>
        <v>0.27800000000000002</v>
      </c>
      <c r="T127" s="37">
        <f>E127*I127</f>
        <v>8.0000000000000002E-3</v>
      </c>
    </row>
    <row r="128" spans="1:20" ht="12" customHeight="1" x14ac:dyDescent="0.2">
      <c r="A128" s="95"/>
      <c r="B128" s="40"/>
      <c r="C128" s="93"/>
      <c r="D128" s="55"/>
      <c r="E128" s="43"/>
      <c r="F128" s="45"/>
      <c r="G128" s="67"/>
      <c r="H128" s="37"/>
      <c r="I128" s="47"/>
      <c r="J128" s="37"/>
      <c r="K128" s="6" t="s">
        <v>62</v>
      </c>
      <c r="L128" s="6" t="s">
        <v>28</v>
      </c>
      <c r="M128" s="6">
        <v>8.9999999999999993E-3</v>
      </c>
      <c r="N128" s="29">
        <v>0.7</v>
      </c>
      <c r="O128" s="35">
        <f t="shared" si="5"/>
        <v>6.2999999999999992E-3</v>
      </c>
      <c r="P128" s="37"/>
      <c r="Q128" s="37"/>
      <c r="R128" s="38"/>
      <c r="S128" s="37"/>
      <c r="T128" s="37"/>
    </row>
    <row r="129" spans="1:20" ht="12" customHeight="1" x14ac:dyDescent="0.2">
      <c r="A129" s="95"/>
      <c r="B129" s="40"/>
      <c r="C129" s="93"/>
      <c r="D129" s="55"/>
      <c r="E129" s="43"/>
      <c r="F129" s="45"/>
      <c r="G129" s="67"/>
      <c r="H129" s="37"/>
      <c r="I129" s="47"/>
      <c r="J129" s="37"/>
      <c r="K129" s="6" t="s">
        <v>60</v>
      </c>
      <c r="L129" s="6" t="s">
        <v>28</v>
      </c>
      <c r="M129" s="32">
        <v>0.11600000000000001</v>
      </c>
      <c r="N129" s="29">
        <v>0.72</v>
      </c>
      <c r="O129" s="35">
        <f t="shared" si="5"/>
        <v>8.3519999999999997E-2</v>
      </c>
      <c r="P129" s="37"/>
      <c r="Q129" s="37"/>
      <c r="R129" s="38"/>
      <c r="S129" s="37"/>
      <c r="T129" s="37"/>
    </row>
    <row r="130" spans="1:20" ht="12" customHeight="1" x14ac:dyDescent="0.2">
      <c r="A130" s="97"/>
      <c r="B130" s="40"/>
      <c r="C130" s="93"/>
      <c r="D130" s="55"/>
      <c r="E130" s="43"/>
      <c r="F130" s="46"/>
      <c r="G130" s="67"/>
      <c r="H130" s="37"/>
      <c r="I130" s="47"/>
      <c r="J130" s="37"/>
      <c r="K130" s="6" t="s">
        <v>63</v>
      </c>
      <c r="L130" s="6" t="s">
        <v>28</v>
      </c>
      <c r="M130" s="6">
        <v>0.54</v>
      </c>
      <c r="N130" s="29">
        <v>0.13300000000000001</v>
      </c>
      <c r="O130" s="35">
        <f t="shared" si="5"/>
        <v>7.1820000000000009E-2</v>
      </c>
      <c r="P130" s="37"/>
      <c r="Q130" s="37"/>
      <c r="R130" s="38"/>
      <c r="S130" s="37"/>
      <c r="T130" s="37"/>
    </row>
    <row r="131" spans="1:20" ht="12" customHeight="1" x14ac:dyDescent="0.2">
      <c r="A131" s="72">
        <v>10</v>
      </c>
      <c r="B131" s="40" t="s">
        <v>88</v>
      </c>
      <c r="C131" s="65" t="s">
        <v>89</v>
      </c>
      <c r="D131" s="54" t="s">
        <v>35</v>
      </c>
      <c r="E131" s="43">
        <v>1</v>
      </c>
      <c r="F131" s="44">
        <f>H131+J131+Q131</f>
        <v>27.088244159999999</v>
      </c>
      <c r="G131" s="69">
        <v>0.48</v>
      </c>
      <c r="H131" s="37">
        <f>G131*$P$3/1000</f>
        <v>0.99433440000000006</v>
      </c>
      <c r="I131" s="60">
        <v>3.2000000000000001E-2</v>
      </c>
      <c r="J131" s="37">
        <f>I131*$P$4/1000</f>
        <v>9.3909759999999995E-2</v>
      </c>
      <c r="K131" s="6" t="s">
        <v>101</v>
      </c>
      <c r="L131" s="6" t="s">
        <v>35</v>
      </c>
      <c r="M131" s="6">
        <v>1</v>
      </c>
      <c r="N131" s="35">
        <v>26</v>
      </c>
      <c r="O131" s="35">
        <f t="shared" si="5"/>
        <v>26</v>
      </c>
      <c r="P131" s="37">
        <f>E131*F131</f>
        <v>27.088244159999999</v>
      </c>
      <c r="Q131" s="37">
        <f>SUM(O131:O134)</f>
        <v>26</v>
      </c>
      <c r="R131" s="38">
        <f>E131*Q131</f>
        <v>26</v>
      </c>
      <c r="S131" s="37">
        <f>E131*G131</f>
        <v>0.48</v>
      </c>
      <c r="T131" s="37">
        <f>E131*I131</f>
        <v>3.2000000000000001E-2</v>
      </c>
    </row>
    <row r="132" spans="1:20" ht="12" customHeight="1" x14ac:dyDescent="0.2">
      <c r="A132" s="95"/>
      <c r="B132" s="40"/>
      <c r="C132" s="65"/>
      <c r="D132" s="55"/>
      <c r="E132" s="43"/>
      <c r="F132" s="45"/>
      <c r="G132" s="70"/>
      <c r="H132" s="37"/>
      <c r="I132" s="61"/>
      <c r="J132" s="37"/>
      <c r="K132" s="6"/>
      <c r="L132" s="6"/>
      <c r="M132" s="6"/>
      <c r="N132" s="35"/>
      <c r="O132" s="35">
        <f t="shared" si="5"/>
        <v>0</v>
      </c>
      <c r="P132" s="37"/>
      <c r="Q132" s="37"/>
      <c r="R132" s="38"/>
      <c r="S132" s="37"/>
      <c r="T132" s="37"/>
    </row>
    <row r="133" spans="1:20" ht="12" customHeight="1" x14ac:dyDescent="0.2">
      <c r="A133" s="95"/>
      <c r="B133" s="40"/>
      <c r="C133" s="65"/>
      <c r="D133" s="55"/>
      <c r="E133" s="43"/>
      <c r="F133" s="45"/>
      <c r="G133" s="70"/>
      <c r="H133" s="37"/>
      <c r="I133" s="61"/>
      <c r="J133" s="37"/>
      <c r="K133" s="6"/>
      <c r="L133" s="6"/>
      <c r="M133" s="24"/>
      <c r="N133" s="35"/>
      <c r="O133" s="35">
        <f t="shared" si="5"/>
        <v>0</v>
      </c>
      <c r="P133" s="37"/>
      <c r="Q133" s="37"/>
      <c r="R133" s="38"/>
      <c r="S133" s="37"/>
      <c r="T133" s="37"/>
    </row>
    <row r="134" spans="1:20" ht="12" customHeight="1" x14ac:dyDescent="0.2">
      <c r="A134" s="97"/>
      <c r="B134" s="40"/>
      <c r="C134" s="74"/>
      <c r="D134" s="55"/>
      <c r="E134" s="76"/>
      <c r="F134" s="46"/>
      <c r="G134" s="71"/>
      <c r="H134" s="37"/>
      <c r="I134" s="62"/>
      <c r="J134" s="37"/>
      <c r="K134" s="6"/>
      <c r="L134" s="6"/>
      <c r="M134" s="6"/>
      <c r="N134" s="35"/>
      <c r="O134" s="35">
        <f t="shared" si="5"/>
        <v>0</v>
      </c>
      <c r="P134" s="37"/>
      <c r="Q134" s="37"/>
      <c r="R134" s="38"/>
      <c r="S134" s="37"/>
      <c r="T134" s="37"/>
    </row>
    <row r="135" spans="1:20" ht="12" customHeight="1" x14ac:dyDescent="0.2">
      <c r="A135" s="39">
        <v>13</v>
      </c>
      <c r="B135" s="40" t="s">
        <v>46</v>
      </c>
      <c r="C135" s="41" t="s">
        <v>47</v>
      </c>
      <c r="D135" s="42" t="s">
        <v>31</v>
      </c>
      <c r="E135" s="68">
        <v>0.16400000000000001</v>
      </c>
      <c r="F135" s="44">
        <f>H135+J135+Q135</f>
        <v>2.2786830000000005</v>
      </c>
      <c r="G135" s="90">
        <v>1.1000000000000001</v>
      </c>
      <c r="H135" s="37">
        <f>G135*$P$3/1000</f>
        <v>2.2786830000000005</v>
      </c>
      <c r="I135" s="47"/>
      <c r="J135" s="37">
        <f>I135*$P$4/1000</f>
        <v>0</v>
      </c>
      <c r="K135" s="6"/>
      <c r="L135" s="6"/>
      <c r="M135" s="6"/>
      <c r="N135" s="35"/>
      <c r="O135" s="35">
        <f t="shared" si="5"/>
        <v>0</v>
      </c>
      <c r="P135" s="37">
        <f>E135*F135</f>
        <v>0.37370401200000009</v>
      </c>
      <c r="Q135" s="37">
        <f>SUM(O135:O138)</f>
        <v>0</v>
      </c>
      <c r="R135" s="38">
        <f>E135*Q135</f>
        <v>0</v>
      </c>
      <c r="S135" s="37">
        <f>E135*G135</f>
        <v>0.18040000000000003</v>
      </c>
      <c r="T135" s="37">
        <f>E135*I135</f>
        <v>0</v>
      </c>
    </row>
    <row r="136" spans="1:20" ht="12" customHeight="1" x14ac:dyDescent="0.2">
      <c r="A136" s="39"/>
      <c r="B136" s="40"/>
      <c r="C136" s="41"/>
      <c r="D136" s="42"/>
      <c r="E136" s="68"/>
      <c r="F136" s="45"/>
      <c r="G136" s="90"/>
      <c r="H136" s="37"/>
      <c r="I136" s="47"/>
      <c r="J136" s="37"/>
      <c r="K136" s="6"/>
      <c r="L136" s="6"/>
      <c r="M136" s="6"/>
      <c r="N136" s="35"/>
      <c r="O136" s="35">
        <f t="shared" si="5"/>
        <v>0</v>
      </c>
      <c r="P136" s="37"/>
      <c r="Q136" s="37"/>
      <c r="R136" s="38"/>
      <c r="S136" s="37"/>
      <c r="T136" s="37"/>
    </row>
    <row r="137" spans="1:20" ht="12" customHeight="1" x14ac:dyDescent="0.2">
      <c r="A137" s="39"/>
      <c r="B137" s="40"/>
      <c r="C137" s="41"/>
      <c r="D137" s="42"/>
      <c r="E137" s="68"/>
      <c r="F137" s="45"/>
      <c r="G137" s="90"/>
      <c r="H137" s="37"/>
      <c r="I137" s="47"/>
      <c r="J137" s="37"/>
      <c r="K137" s="6"/>
      <c r="L137" s="6"/>
      <c r="M137" s="25"/>
      <c r="N137" s="35"/>
      <c r="O137" s="35">
        <f t="shared" si="5"/>
        <v>0</v>
      </c>
      <c r="P137" s="37"/>
      <c r="Q137" s="37"/>
      <c r="R137" s="38"/>
      <c r="S137" s="37"/>
      <c r="T137" s="37"/>
    </row>
    <row r="138" spans="1:20" ht="12" customHeight="1" x14ac:dyDescent="0.2">
      <c r="A138" s="39"/>
      <c r="B138" s="40"/>
      <c r="C138" s="41"/>
      <c r="D138" s="42"/>
      <c r="E138" s="68"/>
      <c r="F138" s="46"/>
      <c r="G138" s="90"/>
      <c r="H138" s="37"/>
      <c r="I138" s="47"/>
      <c r="J138" s="37"/>
      <c r="K138" s="6"/>
      <c r="L138" s="6"/>
      <c r="M138" s="6"/>
      <c r="N138" s="35"/>
      <c r="O138" s="35">
        <f t="shared" si="5"/>
        <v>0</v>
      </c>
      <c r="P138" s="37"/>
      <c r="Q138" s="37"/>
      <c r="R138" s="38"/>
      <c r="S138" s="37"/>
      <c r="T138" s="37"/>
    </row>
    <row r="139" spans="1:20" ht="12" customHeight="1" x14ac:dyDescent="0.2">
      <c r="A139" s="72">
        <v>14</v>
      </c>
      <c r="B139" s="40" t="s">
        <v>48</v>
      </c>
      <c r="C139" s="41" t="s">
        <v>49</v>
      </c>
      <c r="D139" s="54" t="s">
        <v>31</v>
      </c>
      <c r="E139" s="68">
        <v>3.7999999999999999E-2</v>
      </c>
      <c r="F139" s="44">
        <f>H139+J139+Q139</f>
        <v>6.6180200999999999</v>
      </c>
      <c r="G139" s="47">
        <v>0.45</v>
      </c>
      <c r="H139" s="37">
        <f>G139*$P$3/1000</f>
        <v>0.93218850000000009</v>
      </c>
      <c r="I139" s="47">
        <v>0.37</v>
      </c>
      <c r="J139" s="37">
        <f>I139*$P$4/1000</f>
        <v>1.0858315999999999</v>
      </c>
      <c r="K139" s="6" t="s">
        <v>64</v>
      </c>
      <c r="L139" s="6" t="s">
        <v>31</v>
      </c>
      <c r="M139" s="6">
        <v>1.1499999999999999</v>
      </c>
      <c r="N139" s="35">
        <v>4</v>
      </c>
      <c r="O139" s="35">
        <f t="shared" si="4"/>
        <v>4.5999999999999996</v>
      </c>
      <c r="P139" s="37">
        <f>E139*F139</f>
        <v>0.25148476380000001</v>
      </c>
      <c r="Q139" s="37">
        <f>SUM(O139:O142)</f>
        <v>4.5999999999999996</v>
      </c>
      <c r="R139" s="38">
        <f>E139*Q139</f>
        <v>0.17479999999999998</v>
      </c>
      <c r="S139" s="37">
        <f>E139*G139</f>
        <v>1.7100000000000001E-2</v>
      </c>
      <c r="T139" s="37">
        <f>E139*I139</f>
        <v>1.406E-2</v>
      </c>
    </row>
    <row r="140" spans="1:20" ht="12" customHeight="1" x14ac:dyDescent="0.2">
      <c r="A140" s="95"/>
      <c r="B140" s="40"/>
      <c r="C140" s="41"/>
      <c r="D140" s="55"/>
      <c r="E140" s="68"/>
      <c r="F140" s="45"/>
      <c r="G140" s="47"/>
      <c r="H140" s="37"/>
      <c r="I140" s="47"/>
      <c r="J140" s="37"/>
      <c r="K140" s="6"/>
      <c r="L140" s="6"/>
      <c r="M140" s="6"/>
      <c r="N140" s="35"/>
      <c r="O140" s="35">
        <f t="shared" si="4"/>
        <v>0</v>
      </c>
      <c r="P140" s="37"/>
      <c r="Q140" s="37"/>
      <c r="R140" s="38"/>
      <c r="S140" s="37"/>
      <c r="T140" s="37"/>
    </row>
    <row r="141" spans="1:20" ht="12" customHeight="1" x14ac:dyDescent="0.2">
      <c r="A141" s="95"/>
      <c r="B141" s="40"/>
      <c r="C141" s="41"/>
      <c r="D141" s="55"/>
      <c r="E141" s="68"/>
      <c r="F141" s="45"/>
      <c r="G141" s="47"/>
      <c r="H141" s="37"/>
      <c r="I141" s="47"/>
      <c r="J141" s="37"/>
      <c r="K141" s="6"/>
      <c r="L141" s="6"/>
      <c r="M141" s="32"/>
      <c r="N141" s="35"/>
      <c r="O141" s="35">
        <f t="shared" si="4"/>
        <v>0</v>
      </c>
      <c r="P141" s="37"/>
      <c r="Q141" s="37"/>
      <c r="R141" s="38"/>
      <c r="S141" s="37"/>
      <c r="T141" s="37"/>
    </row>
    <row r="142" spans="1:20" ht="12" customHeight="1" x14ac:dyDescent="0.2">
      <c r="A142" s="97"/>
      <c r="B142" s="40"/>
      <c r="C142" s="41"/>
      <c r="D142" s="55"/>
      <c r="E142" s="68"/>
      <c r="F142" s="46"/>
      <c r="G142" s="47"/>
      <c r="H142" s="37"/>
      <c r="I142" s="47"/>
      <c r="J142" s="37"/>
      <c r="K142" s="6"/>
      <c r="L142" s="6"/>
      <c r="M142" s="6"/>
      <c r="N142" s="35"/>
      <c r="O142" s="35">
        <f t="shared" si="4"/>
        <v>0</v>
      </c>
      <c r="P142" s="37"/>
      <c r="Q142" s="37"/>
      <c r="R142" s="38"/>
      <c r="S142" s="37"/>
      <c r="T142" s="37"/>
    </row>
    <row r="143" spans="1:20" ht="12" customHeight="1" x14ac:dyDescent="0.2">
      <c r="A143" s="72">
        <v>15</v>
      </c>
      <c r="B143" s="64" t="s">
        <v>50</v>
      </c>
      <c r="C143" s="65" t="s">
        <v>51</v>
      </c>
      <c r="D143" s="54" t="s">
        <v>31</v>
      </c>
      <c r="E143" s="43">
        <v>0.126</v>
      </c>
      <c r="F143" s="44">
        <f>H143+J143+Q143</f>
        <v>44.271752499999998</v>
      </c>
      <c r="G143" s="67">
        <v>2.4500000000000002</v>
      </c>
      <c r="H143" s="37">
        <f>G143*$P$3/1000</f>
        <v>5.0752485000000007</v>
      </c>
      <c r="I143" s="47">
        <v>0.37</v>
      </c>
      <c r="J143" s="37">
        <f>I143*$P$4/1000</f>
        <v>1.0858315999999999</v>
      </c>
      <c r="K143" s="6" t="s">
        <v>33</v>
      </c>
      <c r="L143" s="6" t="s">
        <v>31</v>
      </c>
      <c r="M143" s="27">
        <v>1.02</v>
      </c>
      <c r="N143" s="29">
        <v>29.45</v>
      </c>
      <c r="O143" s="35">
        <f t="shared" si="4"/>
        <v>30.039000000000001</v>
      </c>
      <c r="P143" s="37">
        <f>E143*F143</f>
        <v>5.578240815</v>
      </c>
      <c r="Q143" s="37">
        <f>SUM(O143:O146)</f>
        <v>38.110672399999999</v>
      </c>
      <c r="R143" s="38">
        <f>E143*Q143</f>
        <v>4.8019447224</v>
      </c>
      <c r="S143" s="37">
        <f>E143*G143</f>
        <v>0.30870000000000003</v>
      </c>
      <c r="T143" s="37">
        <f>E143*I143</f>
        <v>4.6620000000000002E-2</v>
      </c>
    </row>
    <row r="144" spans="1:20" ht="12" customHeight="1" x14ac:dyDescent="0.2">
      <c r="A144" s="95"/>
      <c r="B144" s="64"/>
      <c r="C144" s="65"/>
      <c r="D144" s="55"/>
      <c r="E144" s="43"/>
      <c r="F144" s="45"/>
      <c r="G144" s="67"/>
      <c r="H144" s="37"/>
      <c r="I144" s="47"/>
      <c r="J144" s="37"/>
      <c r="K144" s="6" t="s">
        <v>65</v>
      </c>
      <c r="L144" s="6" t="s">
        <v>32</v>
      </c>
      <c r="M144" s="27">
        <v>1.61</v>
      </c>
      <c r="N144" s="29">
        <v>3.5</v>
      </c>
      <c r="O144" s="35">
        <f t="shared" si="4"/>
        <v>5.6350000000000007</v>
      </c>
      <c r="P144" s="37"/>
      <c r="Q144" s="37"/>
      <c r="R144" s="38"/>
      <c r="S144" s="37"/>
      <c r="T144" s="37"/>
    </row>
    <row r="145" spans="1:20" ht="12" customHeight="1" x14ac:dyDescent="0.2">
      <c r="A145" s="95"/>
      <c r="B145" s="64"/>
      <c r="C145" s="65"/>
      <c r="D145" s="55"/>
      <c r="E145" s="43"/>
      <c r="F145" s="45"/>
      <c r="G145" s="67"/>
      <c r="H145" s="37"/>
      <c r="I145" s="47"/>
      <c r="J145" s="37"/>
      <c r="K145" s="6" t="s">
        <v>66</v>
      </c>
      <c r="L145" s="6" t="s">
        <v>67</v>
      </c>
      <c r="M145" s="33">
        <v>1.72E-2</v>
      </c>
      <c r="N145" s="34">
        <v>141.667</v>
      </c>
      <c r="O145" s="35">
        <f t="shared" si="4"/>
        <v>2.4366724</v>
      </c>
      <c r="P145" s="37"/>
      <c r="Q145" s="37"/>
      <c r="R145" s="38"/>
      <c r="S145" s="37"/>
      <c r="T145" s="37"/>
    </row>
    <row r="146" spans="1:20" ht="12" customHeight="1" x14ac:dyDescent="0.2">
      <c r="A146" s="97"/>
      <c r="B146" s="64"/>
      <c r="C146" s="66"/>
      <c r="D146" s="55"/>
      <c r="E146" s="43"/>
      <c r="F146" s="46"/>
      <c r="G146" s="67"/>
      <c r="H146" s="37"/>
      <c r="I146" s="47"/>
      <c r="J146" s="37"/>
      <c r="K146" s="6"/>
      <c r="L146" s="6"/>
      <c r="M146" s="6"/>
      <c r="N146" s="35"/>
      <c r="O146" s="35">
        <f t="shared" si="4"/>
        <v>0</v>
      </c>
      <c r="P146" s="37"/>
      <c r="Q146" s="37"/>
      <c r="R146" s="38"/>
      <c r="S146" s="37"/>
      <c r="T146" s="37"/>
    </row>
    <row r="147" spans="1:20" ht="12" customHeight="1" x14ac:dyDescent="0.2">
      <c r="A147" s="72">
        <v>16</v>
      </c>
      <c r="B147" s="99" t="s">
        <v>29</v>
      </c>
      <c r="C147" s="99" t="s">
        <v>79</v>
      </c>
      <c r="D147" s="103" t="s">
        <v>28</v>
      </c>
      <c r="E147" s="43">
        <v>1.72</v>
      </c>
      <c r="F147" s="44">
        <f>H147+J147+Q147</f>
        <v>0.378</v>
      </c>
      <c r="G147" s="112"/>
      <c r="H147" s="37">
        <f>G147*$P$3/1000</f>
        <v>0</v>
      </c>
      <c r="I147" s="111"/>
      <c r="J147" s="37">
        <f>I147*$P$4/1000</f>
        <v>0</v>
      </c>
      <c r="K147" s="117" t="s">
        <v>96</v>
      </c>
      <c r="L147" s="113" t="s">
        <v>34</v>
      </c>
      <c r="M147" s="113">
        <v>1</v>
      </c>
      <c r="N147" s="29">
        <v>0.378</v>
      </c>
      <c r="O147" s="5">
        <f t="shared" si="3"/>
        <v>0.378</v>
      </c>
      <c r="P147" s="37">
        <f>E147*F147</f>
        <v>0.65015999999999996</v>
      </c>
      <c r="Q147" s="37">
        <f>SUM(O147:O150)</f>
        <v>0.378</v>
      </c>
      <c r="R147" s="38">
        <f>E147*Q147</f>
        <v>0.65015999999999996</v>
      </c>
      <c r="S147" s="37">
        <f>E147*G147</f>
        <v>0</v>
      </c>
      <c r="T147" s="37">
        <f>E147*I147</f>
        <v>0</v>
      </c>
    </row>
    <row r="148" spans="1:20" ht="12" customHeight="1" x14ac:dyDescent="0.2">
      <c r="A148" s="95"/>
      <c r="B148" s="99"/>
      <c r="C148" s="99"/>
      <c r="D148" s="103"/>
      <c r="E148" s="43"/>
      <c r="F148" s="45"/>
      <c r="G148" s="112"/>
      <c r="H148" s="37"/>
      <c r="I148" s="111"/>
      <c r="J148" s="37"/>
      <c r="K148" s="113"/>
      <c r="L148" s="113"/>
      <c r="M148" s="113"/>
      <c r="N148" s="29"/>
      <c r="O148" s="5">
        <f t="shared" si="3"/>
        <v>0</v>
      </c>
      <c r="P148" s="37"/>
      <c r="Q148" s="37"/>
      <c r="R148" s="38"/>
      <c r="S148" s="37"/>
      <c r="T148" s="37"/>
    </row>
    <row r="149" spans="1:20" ht="12" customHeight="1" x14ac:dyDescent="0.2">
      <c r="A149" s="95"/>
      <c r="B149" s="99"/>
      <c r="C149" s="99"/>
      <c r="D149" s="103"/>
      <c r="E149" s="43"/>
      <c r="F149" s="45"/>
      <c r="G149" s="112"/>
      <c r="H149" s="37"/>
      <c r="I149" s="111"/>
      <c r="J149" s="37"/>
      <c r="K149" s="113"/>
      <c r="L149" s="113"/>
      <c r="M149" s="114"/>
      <c r="N149" s="29"/>
      <c r="O149" s="5">
        <f t="shared" si="3"/>
        <v>0</v>
      </c>
      <c r="P149" s="37"/>
      <c r="Q149" s="37"/>
      <c r="R149" s="38"/>
      <c r="S149" s="37"/>
      <c r="T149" s="37"/>
    </row>
    <row r="150" spans="1:20" ht="12" customHeight="1" x14ac:dyDescent="0.2">
      <c r="A150" s="97"/>
      <c r="B150" s="99"/>
      <c r="C150" s="99"/>
      <c r="D150" s="103"/>
      <c r="E150" s="43"/>
      <c r="F150" s="46"/>
      <c r="G150" s="112"/>
      <c r="H150" s="37"/>
      <c r="I150" s="111"/>
      <c r="J150" s="37"/>
      <c r="K150" s="113"/>
      <c r="L150" s="113"/>
      <c r="M150" s="113"/>
      <c r="N150" s="29"/>
      <c r="O150" s="5">
        <f t="shared" si="3"/>
        <v>0</v>
      </c>
      <c r="P150" s="37"/>
      <c r="Q150" s="37"/>
      <c r="R150" s="38"/>
      <c r="S150" s="37"/>
      <c r="T150" s="37"/>
    </row>
    <row r="151" spans="1:20" ht="12" customHeight="1" x14ac:dyDescent="0.2">
      <c r="A151" s="39">
        <v>17</v>
      </c>
      <c r="B151" s="40" t="s">
        <v>29</v>
      </c>
      <c r="C151" s="41" t="s">
        <v>39</v>
      </c>
      <c r="D151" s="42" t="s">
        <v>28</v>
      </c>
      <c r="E151" s="43">
        <v>1.1299999999999999</v>
      </c>
      <c r="F151" s="44">
        <f>H151+J151+Q151</f>
        <v>0.39600000000000002</v>
      </c>
      <c r="G151" s="67"/>
      <c r="H151" s="37">
        <f>G151*$P$3/1000</f>
        <v>0</v>
      </c>
      <c r="I151" s="47"/>
      <c r="J151" s="37">
        <f>I151*$P$4/1000</f>
        <v>0</v>
      </c>
      <c r="K151" s="6" t="s">
        <v>57</v>
      </c>
      <c r="L151" s="6" t="s">
        <v>28</v>
      </c>
      <c r="M151" s="25">
        <v>1</v>
      </c>
      <c r="N151" s="35">
        <v>0.39600000000000002</v>
      </c>
      <c r="O151" s="5">
        <f t="shared" si="3"/>
        <v>0.39600000000000002</v>
      </c>
      <c r="P151" s="37">
        <f>E151*F151</f>
        <v>0.44747999999999999</v>
      </c>
      <c r="Q151" s="37">
        <f>SUM(O151:O154)</f>
        <v>0.39600000000000002</v>
      </c>
      <c r="R151" s="38">
        <f>E151*Q151</f>
        <v>0.44747999999999999</v>
      </c>
      <c r="S151" s="37">
        <f>E151*G151</f>
        <v>0</v>
      </c>
      <c r="T151" s="37">
        <f>E151*I151</f>
        <v>0</v>
      </c>
    </row>
    <row r="152" spans="1:20" ht="12" customHeight="1" x14ac:dyDescent="0.2">
      <c r="A152" s="39"/>
      <c r="B152" s="40"/>
      <c r="C152" s="41"/>
      <c r="D152" s="42"/>
      <c r="E152" s="43"/>
      <c r="F152" s="45"/>
      <c r="G152" s="67"/>
      <c r="H152" s="37"/>
      <c r="I152" s="47"/>
      <c r="J152" s="37"/>
      <c r="K152" s="6"/>
      <c r="L152" s="6"/>
      <c r="M152" s="6"/>
      <c r="N152" s="35"/>
      <c r="O152" s="5">
        <f t="shared" si="3"/>
        <v>0</v>
      </c>
      <c r="P152" s="37"/>
      <c r="Q152" s="37"/>
      <c r="R152" s="38"/>
      <c r="S152" s="37"/>
      <c r="T152" s="37"/>
    </row>
    <row r="153" spans="1:20" ht="12" customHeight="1" x14ac:dyDescent="0.2">
      <c r="A153" s="39"/>
      <c r="B153" s="40"/>
      <c r="C153" s="41"/>
      <c r="D153" s="42"/>
      <c r="E153" s="43"/>
      <c r="F153" s="45"/>
      <c r="G153" s="67"/>
      <c r="H153" s="37"/>
      <c r="I153" s="47"/>
      <c r="J153" s="37"/>
      <c r="K153" s="6"/>
      <c r="L153" s="6"/>
      <c r="M153" s="24"/>
      <c r="N153" s="35"/>
      <c r="O153" s="5">
        <f t="shared" si="3"/>
        <v>0</v>
      </c>
      <c r="P153" s="37"/>
      <c r="Q153" s="37"/>
      <c r="R153" s="38"/>
      <c r="S153" s="37"/>
      <c r="T153" s="37"/>
    </row>
    <row r="154" spans="1:20" ht="12" customHeight="1" x14ac:dyDescent="0.2">
      <c r="A154" s="39"/>
      <c r="B154" s="40"/>
      <c r="C154" s="41"/>
      <c r="D154" s="42"/>
      <c r="E154" s="43"/>
      <c r="F154" s="46"/>
      <c r="G154" s="67"/>
      <c r="H154" s="37"/>
      <c r="I154" s="47"/>
      <c r="J154" s="37"/>
      <c r="K154" s="6"/>
      <c r="L154" s="6"/>
      <c r="M154" s="6"/>
      <c r="N154" s="35"/>
      <c r="O154" s="5">
        <f t="shared" si="3"/>
        <v>0</v>
      </c>
      <c r="P154" s="37"/>
      <c r="Q154" s="37"/>
      <c r="R154" s="38"/>
      <c r="S154" s="37"/>
      <c r="T154" s="37"/>
    </row>
    <row r="155" spans="1:20" ht="6" customHeight="1" x14ac:dyDescent="0.2"/>
    <row r="156" spans="1:20" x14ac:dyDescent="0.2">
      <c r="C156" s="91" t="s">
        <v>0</v>
      </c>
      <c r="D156" s="92" t="s">
        <v>12</v>
      </c>
      <c r="E156" s="92"/>
      <c r="F156" s="92"/>
      <c r="G156" s="92"/>
      <c r="H156" s="10"/>
      <c r="I156" s="10"/>
      <c r="J156" s="10"/>
      <c r="K156" s="10"/>
      <c r="L156" s="10"/>
      <c r="M156" s="10"/>
      <c r="N156" s="10"/>
      <c r="O156" s="10"/>
      <c r="P156" s="12"/>
      <c r="Q156" s="12"/>
      <c r="R156" s="12"/>
      <c r="S156" s="21">
        <f>SUM(S11:S154)</f>
        <v>5.1904599999999999</v>
      </c>
      <c r="T156" s="26">
        <f>SUM(T11:T154)</f>
        <v>6.7907199999999994</v>
      </c>
    </row>
    <row r="157" spans="1:20" x14ac:dyDescent="0.2">
      <c r="C157" s="91"/>
      <c r="D157" s="85" t="s">
        <v>13</v>
      </c>
      <c r="E157" s="85"/>
      <c r="F157" s="85"/>
      <c r="G157" s="85"/>
      <c r="H157" s="10"/>
      <c r="I157" s="10"/>
      <c r="J157" s="10"/>
      <c r="K157" s="10"/>
      <c r="L157" s="10"/>
      <c r="M157" s="10"/>
      <c r="N157" s="10"/>
      <c r="O157" s="10"/>
      <c r="P157" s="12">
        <f>SUM(P11:P154)</f>
        <v>161.66775132179998</v>
      </c>
      <c r="Q157" s="10"/>
      <c r="R157" s="12">
        <f>SUM(R11:R154)</f>
        <v>130.9869675484</v>
      </c>
      <c r="S157" s="22">
        <f>S156*P3/1000</f>
        <v>10.7521936038</v>
      </c>
      <c r="T157" s="22">
        <f>T156*P4/1000</f>
        <v>19.928590169599996</v>
      </c>
    </row>
    <row r="158" spans="1:20" x14ac:dyDescent="0.2"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2"/>
      <c r="Q158" s="10"/>
      <c r="R158" s="11"/>
    </row>
    <row r="159" spans="1:20" s="13" customFormat="1" x14ac:dyDescent="0.2">
      <c r="A159" s="77" t="s">
        <v>30</v>
      </c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</row>
  </sheetData>
  <mergeCells count="566">
    <mergeCell ref="J131:J134"/>
    <mergeCell ref="P131:P134"/>
    <mergeCell ref="Q131:Q134"/>
    <mergeCell ref="R131:R134"/>
    <mergeCell ref="S131:S134"/>
    <mergeCell ref="T131:T134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J135:J138"/>
    <mergeCell ref="P135:P138"/>
    <mergeCell ref="Q135:Q138"/>
    <mergeCell ref="R135:R138"/>
    <mergeCell ref="S135:S138"/>
    <mergeCell ref="T135:T138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J123:J126"/>
    <mergeCell ref="P123:P126"/>
    <mergeCell ref="Q123:Q126"/>
    <mergeCell ref="R123:R126"/>
    <mergeCell ref="S123:S126"/>
    <mergeCell ref="T123:T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J127:J130"/>
    <mergeCell ref="P127:P130"/>
    <mergeCell ref="Q127:Q130"/>
    <mergeCell ref="R127:R130"/>
    <mergeCell ref="S127:S130"/>
    <mergeCell ref="T127:T130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15:J118"/>
    <mergeCell ref="P115:P118"/>
    <mergeCell ref="Q115:Q118"/>
    <mergeCell ref="R115:R118"/>
    <mergeCell ref="S115:S118"/>
    <mergeCell ref="T115:T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J119:J122"/>
    <mergeCell ref="P119:P122"/>
    <mergeCell ref="Q119:Q122"/>
    <mergeCell ref="R119:R122"/>
    <mergeCell ref="S119:S122"/>
    <mergeCell ref="T119:T122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G111:G114"/>
    <mergeCell ref="H111:H114"/>
    <mergeCell ref="I111:I114"/>
    <mergeCell ref="J111:J114"/>
    <mergeCell ref="P111:P114"/>
    <mergeCell ref="Q111:Q114"/>
    <mergeCell ref="R111:R114"/>
    <mergeCell ref="S111:S114"/>
    <mergeCell ref="T111:T114"/>
    <mergeCell ref="J143:J146"/>
    <mergeCell ref="P143:P146"/>
    <mergeCell ref="Q143:Q146"/>
    <mergeCell ref="R143:R146"/>
    <mergeCell ref="S143:S146"/>
    <mergeCell ref="T143:T146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P107:P110"/>
    <mergeCell ref="Q107:Q110"/>
    <mergeCell ref="R107:R110"/>
    <mergeCell ref="S107:S110"/>
    <mergeCell ref="T107:T110"/>
    <mergeCell ref="A111:A114"/>
    <mergeCell ref="B111:B114"/>
    <mergeCell ref="C111:C114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J103:J106"/>
    <mergeCell ref="P103:P106"/>
    <mergeCell ref="Q103:Q106"/>
    <mergeCell ref="R103:R106"/>
    <mergeCell ref="S103:S106"/>
    <mergeCell ref="T103:T106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J139:J142"/>
    <mergeCell ref="P139:P142"/>
    <mergeCell ref="Q139:Q142"/>
    <mergeCell ref="R139:R142"/>
    <mergeCell ref="S139:S142"/>
    <mergeCell ref="T139:T142"/>
    <mergeCell ref="D111:D114"/>
    <mergeCell ref="E111:E114"/>
    <mergeCell ref="F111:F114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R95:R98"/>
    <mergeCell ref="S95:S98"/>
    <mergeCell ref="T95:T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P99:P102"/>
    <mergeCell ref="Q99:Q102"/>
    <mergeCell ref="R99:R102"/>
    <mergeCell ref="S99:S102"/>
    <mergeCell ref="T99:T10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S87:S90"/>
    <mergeCell ref="T87:T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P91:P94"/>
    <mergeCell ref="Q91:Q94"/>
    <mergeCell ref="R91:R94"/>
    <mergeCell ref="S91:S94"/>
    <mergeCell ref="T91:T94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S79:S82"/>
    <mergeCell ref="T79:T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P83:P86"/>
    <mergeCell ref="Q83:Q86"/>
    <mergeCell ref="R83:R86"/>
    <mergeCell ref="S83:S86"/>
    <mergeCell ref="T83:T86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S71:S74"/>
    <mergeCell ref="T71:T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J75:J78"/>
    <mergeCell ref="P75:P78"/>
    <mergeCell ref="Q75:Q78"/>
    <mergeCell ref="R75:R78"/>
    <mergeCell ref="S75:S78"/>
    <mergeCell ref="T75:T78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G67:G70"/>
    <mergeCell ref="H67:H70"/>
    <mergeCell ref="I67:I70"/>
    <mergeCell ref="J67:J70"/>
    <mergeCell ref="P67:P70"/>
    <mergeCell ref="Q67:Q70"/>
    <mergeCell ref="R67:R70"/>
    <mergeCell ref="S67:S70"/>
    <mergeCell ref="T67:T70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C156:C157"/>
    <mergeCell ref="D156:G156"/>
    <mergeCell ref="D157:G157"/>
    <mergeCell ref="C51:C54"/>
    <mergeCell ref="D51:D54"/>
    <mergeCell ref="E51:E54"/>
    <mergeCell ref="F51:F54"/>
    <mergeCell ref="G51:G54"/>
    <mergeCell ref="A59:A62"/>
    <mergeCell ref="B59:B62"/>
    <mergeCell ref="C59:C62"/>
    <mergeCell ref="D59:D62"/>
    <mergeCell ref="E59:E62"/>
    <mergeCell ref="F59:F62"/>
    <mergeCell ref="G59:G62"/>
    <mergeCell ref="A147:A150"/>
    <mergeCell ref="B147:B150"/>
    <mergeCell ref="C147:C150"/>
    <mergeCell ref="A67:A70"/>
    <mergeCell ref="B67:B70"/>
    <mergeCell ref="C67:C70"/>
    <mergeCell ref="D67:D70"/>
    <mergeCell ref="E67:E70"/>
    <mergeCell ref="F67:F70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59:T159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51:A54"/>
    <mergeCell ref="B51:B54"/>
    <mergeCell ref="H51:H54"/>
    <mergeCell ref="I51:I54"/>
    <mergeCell ref="J51:J54"/>
    <mergeCell ref="P51:P54"/>
    <mergeCell ref="Q51:Q54"/>
    <mergeCell ref="R51:R54"/>
    <mergeCell ref="S51:S54"/>
    <mergeCell ref="T51:T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P55:P58"/>
    <mergeCell ref="Q55:Q58"/>
    <mergeCell ref="R55:R58"/>
    <mergeCell ref="S55:S58"/>
    <mergeCell ref="T55:T58"/>
    <mergeCell ref="S59:S62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S63:S66"/>
    <mergeCell ref="T63:T66"/>
    <mergeCell ref="J147:J150"/>
    <mergeCell ref="P147:P150"/>
    <mergeCell ref="Q147:Q150"/>
    <mergeCell ref="H59:H62"/>
    <mergeCell ref="I59:I62"/>
    <mergeCell ref="J59:J62"/>
    <mergeCell ref="P59:P62"/>
    <mergeCell ref="Q59:Q62"/>
    <mergeCell ref="R59:R62"/>
    <mergeCell ref="J71:J74"/>
    <mergeCell ref="P71:P74"/>
    <mergeCell ref="Q71:Q74"/>
    <mergeCell ref="R71:R74"/>
    <mergeCell ref="J79:J82"/>
    <mergeCell ref="P79:P82"/>
    <mergeCell ref="Q79:Q82"/>
    <mergeCell ref="R79:R82"/>
    <mergeCell ref="J87:J90"/>
    <mergeCell ref="P87:P90"/>
    <mergeCell ref="Q87:Q90"/>
    <mergeCell ref="R87:R90"/>
    <mergeCell ref="J95:J98"/>
    <mergeCell ref="P95:P98"/>
    <mergeCell ref="Q95:Q98"/>
    <mergeCell ref="R147:R150"/>
    <mergeCell ref="S147:S150"/>
    <mergeCell ref="T147:T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J151:J154"/>
    <mergeCell ref="P151:P154"/>
    <mergeCell ref="Q151:Q154"/>
    <mergeCell ref="R151:R154"/>
    <mergeCell ref="S151:S154"/>
    <mergeCell ref="T151:T154"/>
    <mergeCell ref="D147:D150"/>
    <mergeCell ref="E147:E150"/>
    <mergeCell ref="F147:F150"/>
    <mergeCell ref="G147:G150"/>
    <mergeCell ref="H147:H150"/>
    <mergeCell ref="I147:I150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N9</vt:lpstr>
      <vt:lpstr>'Gnahashvark N9'!Print_Titles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2015-08-23T22:48:07Z</dcterms:modified>
</cp:coreProperties>
</file>